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G:\Moj disk\APVP\00_STRANKE\Občina Škocjan\02_RD\"/>
    </mc:Choice>
  </mc:AlternateContent>
  <xr:revisionPtr revIDLastSave="0" documentId="13_ncr:1_{3549947D-56D4-4C18-88E4-8594CBFE710E}" xr6:coauthVersionLast="47" xr6:coauthVersionMax="47" xr10:uidLastSave="{00000000-0000-0000-0000-000000000000}"/>
  <bookViews>
    <workbookView xWindow="-93" yWindow="-93" windowWidth="25786" windowHeight="15466" tabRatio="625" firstSheet="1" activeTab="2" xr2:uid="{00000000-000D-0000-FFFF-FFFF00000000}"/>
  </bookViews>
  <sheets>
    <sheet name="rekapitulacija" sheetId="1" r:id="rId1"/>
    <sheet name="Splošni pogoji" sheetId="6" r:id="rId2"/>
    <sheet name="A - pohištvo po meri" sheetId="8" r:id="rId3"/>
    <sheet name="C - dokumentacija" sheetId="35" r:id="rId4"/>
  </sheets>
  <definedNames>
    <definedName name="_xlnm.Print_Area" localSheetId="2">'A - pohištvo po meri'!$A$1:$F$263</definedName>
    <definedName name="_xlnm.Print_Area" localSheetId="3">'C - dokumentacija'!$A$4:$F$15</definedName>
    <definedName name="_xlnm.Print_Area" localSheetId="1">'Splošni pogoji'!$C$1:$C$60</definedName>
    <definedName name="_xlnm.Print_Titles" localSheetId="2">'A - pohištvo po meri'!$1:$3</definedName>
    <definedName name="_xlnm.Print_Titles" localSheetId="3">'C - dokumentacija'!$1:$3</definedName>
    <definedName name="_xlnm.Print_Titles" localSheetId="0">rekapitulacija!$1:$6</definedName>
    <definedName name="top" localSheetId="2">'A - pohištvo po meri'!#REF!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0" i="8" l="1"/>
  <c r="F206" i="8" l="1"/>
  <c r="F202" i="8"/>
  <c r="F199" i="8"/>
  <c r="F196" i="8"/>
  <c r="F193" i="8"/>
  <c r="F137" i="8"/>
  <c r="F186" i="8" l="1"/>
  <c r="F166" i="8"/>
  <c r="F160" i="8"/>
  <c r="F114" i="8"/>
  <c r="F112" i="8"/>
  <c r="F108" i="8"/>
  <c r="F103" i="8"/>
  <c r="F88" i="8"/>
  <c r="F76" i="8"/>
  <c r="F72" i="8"/>
  <c r="F68" i="8"/>
  <c r="F64" i="8"/>
  <c r="F60" i="8" l="1"/>
  <c r="F57" i="8"/>
  <c r="F51" i="8"/>
  <c r="F47" i="8"/>
  <c r="F39" i="8"/>
  <c r="F44" i="8"/>
  <c r="F17" i="8"/>
  <c r="F12" i="8"/>
  <c r="D14" i="1" l="1"/>
  <c r="D13" i="1" l="1"/>
  <c r="D12" i="1"/>
  <c r="D15" i="1" l="1"/>
  <c r="D16" i="1" s="1"/>
  <c r="D18" i="1" s="1"/>
</calcChain>
</file>

<file path=xl/sharedStrings.xml><?xml version="1.0" encoding="utf-8"?>
<sst xmlns="http://schemas.openxmlformats.org/spreadsheetml/2006/main" count="403" uniqueCount="315">
  <si>
    <t>Postavka</t>
  </si>
  <si>
    <t>Skupaj</t>
  </si>
  <si>
    <t>Enota</t>
  </si>
  <si>
    <t>Cena</t>
  </si>
  <si>
    <t>Opis</t>
  </si>
  <si>
    <t>mere</t>
  </si>
  <si>
    <t>Količina</t>
  </si>
  <si>
    <t>enotna</t>
  </si>
  <si>
    <t>ur</t>
  </si>
  <si>
    <t>Postav.</t>
  </si>
  <si>
    <t>skupaj</t>
  </si>
  <si>
    <t>Investitor:</t>
  </si>
  <si>
    <t>Objekt:</t>
  </si>
  <si>
    <t>Štev. projekta:</t>
  </si>
  <si>
    <t>Faza projekta:</t>
  </si>
  <si>
    <t>Datum:</t>
  </si>
  <si>
    <t>A.</t>
  </si>
  <si>
    <t>REKAPITULACIJA STROŠKOVNE OCENE  VSEH DEL</t>
  </si>
  <si>
    <t>SPLOŠNI POGOJI ZA IZVAJANJE DEL</t>
  </si>
  <si>
    <t>Enotna cena mora vsebovati:</t>
  </si>
  <si>
    <t>- vsa potrebna pripravljalna in pomožna dela</t>
  </si>
  <si>
    <t>- merjenje na objektu</t>
  </si>
  <si>
    <t>- izdelava tehnoloških risb za proizvodnjo s potrebnimi detajli</t>
  </si>
  <si>
    <t>- vse potrebne izračune vezane na posamezne elemente</t>
  </si>
  <si>
    <t>- usklajevanje z osnovnim načrtom in posvetovanje z odgovornim projektantom</t>
  </si>
  <si>
    <t>- izdelava elementov v delavnici in montaža na objektu</t>
  </si>
  <si>
    <t>- vse potrebno delo do končnega izdelka</t>
  </si>
  <si>
    <t>- ves potreben glavni, pomožni, pritrdilni in vezni material</t>
  </si>
  <si>
    <t>- izdelava vseh potrebnih zaključkov</t>
  </si>
  <si>
    <t>- finalna površinska obdelava po popisu</t>
  </si>
  <si>
    <t>- vse potrebne transporte do mesta vgraditve</t>
  </si>
  <si>
    <t>- vse stroške skladiščenja na gradbišču</t>
  </si>
  <si>
    <t>- popravilo ali zamenjava nekvalitetno izvedenih del</t>
  </si>
  <si>
    <t>- vsa pomožna delovna sredstva kot so odri, lestve, odri podpiranja in slično</t>
  </si>
  <si>
    <t>- koordinacija in terminsko usklajevanje del z ostalimi izvajalci del na gradbišču</t>
  </si>
  <si>
    <t>- čiščenje prostorov in odvoz odpadnega materiala na stalno deponijo</t>
  </si>
  <si>
    <t>- plačilo komunalnega prispevka za stalno deponijo odpadnega materiala</t>
  </si>
  <si>
    <t>- vsa potrebna higiensko tehnična preventivna zaščita delavcev na gradbišču</t>
  </si>
  <si>
    <t>- potrebno je upoštevati vso potrebno zaščito transportnih poti, stopnišč in hodnikov po potrebi</t>
  </si>
  <si>
    <t>- popravilo eventuelno povzročene škode ostalim izvajalcem na gradbišču</t>
  </si>
  <si>
    <t>Vsa dela se obračunavajo po enotnih ponudbenih cenah</t>
  </si>
  <si>
    <t xml:space="preserve">Vsa več izvedena dela ( večje količine del po popisu v predračunu) se obračunavajo </t>
  </si>
  <si>
    <t xml:space="preserve">po enotnih ponudbenih cenah, </t>
  </si>
  <si>
    <r>
      <t xml:space="preserve">Poleg opisa postavk in količin je sestavni del popisa tudi </t>
    </r>
    <r>
      <rPr>
        <u/>
        <sz val="10"/>
        <rFont val="Arial CE"/>
        <family val="2"/>
        <charset val="238"/>
      </rPr>
      <t xml:space="preserve">Splošni pogoji za izvajanje del </t>
    </r>
    <r>
      <rPr>
        <sz val="10"/>
        <rFont val="Arial CE"/>
        <family val="2"/>
        <charset val="238"/>
      </rPr>
      <t xml:space="preserve">, ki so priloga temu popisu </t>
    </r>
  </si>
  <si>
    <t>1.00</t>
  </si>
  <si>
    <t>2.00</t>
  </si>
  <si>
    <t>3.00</t>
  </si>
  <si>
    <t>Opombe:</t>
  </si>
  <si>
    <t>4.00</t>
  </si>
  <si>
    <t>kom</t>
  </si>
  <si>
    <t>Ta tekst je priloga k vsem delom</t>
  </si>
  <si>
    <t>Projektna dokumentacija in popis tvorijo zaključeno celoto. Morebitna odstopanja med popisi mora ponudnik ( izvajalec) preveriti in uskladiti.</t>
  </si>
  <si>
    <t xml:space="preserve"> - vsi stroški za zagotavljanje varnosti in zdravja pri delu, zlasti stroške za vsa dela, ki izhajajo iz zahtev Varnostnega načrta</t>
  </si>
  <si>
    <t>Pred pričetkom del je treba vse opise, mere, količine in obdelave kontrolirati po zadnjeveljavnih načrtih, detajlih in opisih ter preveriti dejanske izmere na objektu!!</t>
  </si>
  <si>
    <t xml:space="preserve"> + 22% DDV</t>
  </si>
  <si>
    <t>- Predmetni  načrt je avtorsko delo, zato mora vse spremembe zunanjosti objekta  potrditi IZKLJUČNO odgovorni projektant arhitekture. Vse potrditve morajo biti pisne.</t>
  </si>
  <si>
    <t>OPOMBE:</t>
  </si>
  <si>
    <t>SKUPAJ</t>
  </si>
  <si>
    <t>C.</t>
  </si>
  <si>
    <t>PROJEKTANTSKI NADZOR</t>
  </si>
  <si>
    <t>kpl</t>
  </si>
  <si>
    <t>DOKUMENTACIJA  SKUPAJ:</t>
  </si>
  <si>
    <t>DOKUMENTACIJA IN PROJ. NADZOR</t>
  </si>
  <si>
    <r>
      <t>VEČNAMENSKI OBJEKT</t>
    </r>
    <r>
      <rPr>
        <b/>
        <sz val="9"/>
        <rFont val="Arial CE"/>
        <charset val="238"/>
      </rPr>
      <t xml:space="preserve"> ŠKOCJAN</t>
    </r>
  </si>
  <si>
    <t xml:space="preserve">B. </t>
  </si>
  <si>
    <t xml:space="preserve">C. </t>
  </si>
  <si>
    <t>OBČINA ŠKOCJAN</t>
  </si>
  <si>
    <t>NOTRANJA OPREMA - POHIŠTVO PO MERI</t>
  </si>
  <si>
    <t>Pri izvajanju vseh del se morajo upoštevati veljavni tehnični predpisi in standardi in upoštevanje predpisov iz varstva pri delu.</t>
  </si>
  <si>
    <t>Vse materiale mora  izbrati in potrditi projektant. Kjer je potrebno, mora izvajalec del dati na izbiro vzorce materialov.</t>
  </si>
  <si>
    <t xml:space="preserve"> - Izvajalec mora med izdelavo in montažo upoštevati vse načrte notranje opreme ter koordinirati  gradnjo z načrti arhitekture in inštalacij</t>
  </si>
  <si>
    <t xml:space="preserve">Popis je veljaven le v kombinaciji z vsemi grafičnimi prilogami, risbami, načrti, tehničnim poročilom in ostalimi sestavinami projekta notranje opreme. </t>
  </si>
  <si>
    <t>Pri izvajanju vseh  del se morajo upoštevati veljavni tehnični predpisi in standardi ter izdelano študijo požarne varnosti.</t>
  </si>
  <si>
    <t>Vse pohištvo mora biti izdelano v skladu z zahtevami zelenega javnega naročanja.</t>
  </si>
  <si>
    <t>IZDELAVO PONUDB IN IZVEDBO PROJEKTA JE POTREBNO IZDELATI SKLADNO Z NAČRTOM. NAČRT JE POTREBNO UPOŠTEVATI V CELOTI (RISBE, OPISI IN KOSOVNICA). V PRIMERU TISKARSKIH NAPAK IN MOREBITNIH NESKLADIJ V PROJEKTU, JE PONUDNIK ALI IZVAJALEC DOLŽAN NA TO OPOZORITI ODGOVORNEGA PROJEKTANTA ARHITEKTURE.</t>
  </si>
  <si>
    <t>KJER NI OPREDELJENEGA IZVEDBENEGA DETAJLA ALI IZDELKA, GA MORA IZVAJALEC PRED IZVEDBO</t>
  </si>
  <si>
    <t>PREDSTAVITI, IZBOR POTRDITA ODGOVORNI PROJEKTANT ARHITEKTURE IN INVESTITOR.</t>
  </si>
  <si>
    <t>VZORCE VSEH FINALNIH MATERIALOV IN KOSOV POHIŠTVA (NA OSNOVI PREDLOŽENIH REFERENČNIH PRIMEROV) JE PONUDNIK DOLŽAN PREDLOŽITI PROJEKTANTU V POTRDITEV. KJER SO MOŽNE ALTERNATIVE V IZBIRI MATERIALA (FINALNE OBDELAVE POVRŠIN, VIDNI IN NEVIDNI PRITRDILNI MATERIALI, PODKONSTRUKCIJE, VZORCI POTISKOV, OKOVJE IN PODOBNO), JE PRED IZVEDBO OBVEZNO PREDLOŽITI VZORCE, KI JIH POTRDITA ODGOVORNI PROJEKTANT ARHITEKTURE IN INVESTITOR OZ. NADZOR.</t>
  </si>
  <si>
    <t>POHIŠTVO PO MERI</t>
  </si>
  <si>
    <t>Izdelava manjših sprememb projektnih rešitev ali  predlaganih sprememb na predlog izvajalca, nadzornika, investitorja. Vrednost urne postavke po priporočilih IZS in ZAPS je 45
EUR. Vključen je tudi potovalni čas. (Ocena)</t>
  </si>
  <si>
    <t>~ PROJEKTANT NOTRANJA OPREME</t>
  </si>
  <si>
    <t>IZBRANI IZVAJALEC NOTRANJE OPREME MORA ŽE V FAZI IZVAJANJA OBRTNIŠKIH DEL SODELOVATI Z IZVAJALECEM LE-TEH (ojačitve v predelnih montažnih stenah, svetilav opremi…)</t>
  </si>
  <si>
    <t xml:space="preserve"> - Vse mere se mora pred izdelavo pohištva preveriti na objektu !</t>
  </si>
  <si>
    <t>KAVARNA</t>
  </si>
  <si>
    <t>Dim. sp. elementa : 3815 x 650 x 900mm</t>
  </si>
  <si>
    <t xml:space="preserve">Dim. zg. elementa: 3815 x 300 x 1145 mm </t>
  </si>
  <si>
    <r>
      <rPr>
        <b/>
        <sz val="10"/>
        <rFont val="Arial"/>
        <family val="2"/>
        <charset val="238"/>
      </rPr>
      <t xml:space="preserve">POZ. PU2 </t>
    </r>
    <r>
      <rPr>
        <sz val="10"/>
        <rFont val="Arial"/>
        <family val="2"/>
        <charset val="238"/>
      </rPr>
      <t xml:space="preserve">- TOČILNI PULT 2 
- INOX RETRO PULT BO IZBRAN IN DOBAVLJEN S STRANI NAJEMNIKA, IZDELA SE LICE ŠANKA - OBLOGA SPREDAJ IN S STRANI
- OSNOVNA KONSTRUKCIJA ELEMENTA SE IZDELA IZ OSB PLOŠČ, KI SE OBLOŽI Z VELIKOFORMATNO KERAMIKO DEBELINE 5mm: LEA TIMELESS MARBLE SLIMTECH 5PLUS PIETRA GRAY LEVIGATO 100X300cm
- VSI VIDNI VOGALI IZVEDENI POD KOTOM 45° 
- OBLOGA SE ZAKLJUČI PRI TLEH Z ALU KOTNIKOM 30x30 mm, PRAŠNO BARVANIM V ČRNO, RAHLO STRUKTURIRANO
- PRI STENI SE IZVEDE DISTANCA PULTA Z VGRADNJO (POGLOBITVIJO) DISTANČNEGA U PROFILA 10/10 ČRNE BARVE
- ŠANK JE DALJŠI OD GOSTINSKEGA PULTA IN SE ZAKLJUČI V ZAPRT KUBUS Z UTOROM ZA ŠANK NA ZADNJI STRANI
- ŠANK DELNO POKRIJE GOSTINSKI PULT, TAKO DA NASTANE PREVIS.
- V PREVISU SE PREDVIDI ALU PROFIL 17x7mm Z MATIRANIM POLIKARBONATNIM  POKROVOM Z LED TRAKOM 14.4W/m 3000K, NAPAJALNIK LOČEN OD SVETILA.
- STIKALO ZA PRIŽIGANJE MONTIRATI NAD INOX PULT - USKLADITI Z IZVAJALCEM ELEKTRO INŠTALACIJ
</t>
    </r>
  </si>
  <si>
    <t>Dim. pulta : 3810 x 300 x 1070 mm</t>
  </si>
  <si>
    <t xml:space="preserve"> - DEL OBLOGE SE KRILNO ODPIRA PO CELOTNI VIŠINI ZA DOSTOP DO GASILNIH APARATOV; ODMIČNE SPONE BLUM CLIP top
- ROČAJ: ODPIRANJE PREKO VERTIKALNE REŽE V MEDIAPAN OBLOGI (GLEJ DETAJL D2)</t>
  </si>
  <si>
    <t>Dim. predelne stene : 3085 x 340 x 2600</t>
  </si>
  <si>
    <t xml:space="preserve"> - ODPIRANJE: ZUNAJ LE KLJUČAVNICA (ROZETA ČRNA MAT) IN ZAREZA V OBLOGI; Z NOTRANJE STRANI LINIJSKI ROČAJ TUIPAI, ART.2632 ČRN;  SODČKASTI ZASKOK ALI PODOBNO
- PODBOJ VRAT SE NA NOTRANJI STRANI PROSTORA NADALJUJE V STENSKO OBLOGO IZ ENAKEGA MATERIALA. ŠIRINA OBLOGE JE ENAKA GLOBINI OMARE
- CELOTEN ELEMENT (VRATA IN OMARA) STA OBLOŽENA S ČLENJENO STENSKO OBLOGO NA ZUNANJI STRANI (OBLOGA VRAT IN OMARE PORAVNANA - V ISTI RAVNINI)
- OBLOGA JE SESTAVLJENA IZ VERTIKALNIH ELEMENTOV ŠIRINE 200 mm. RAZMAK MED VERTIKALNIMI ELEMENTI JE 4 mm, ELEMENTI IMAJO IZREZE NA RAZLIČNIH VIŠINAH  
- ELEMENTI STENSKE OBLOGE IZDELANI IZ MEDIAPANA LAKIRANI V BARVI PO SKALI NCS (PO IZBORU PROJEKTANTA); LAKIRANO RAHLO STRUKTURNO, ČIM BOLJ ODPORNO NA MEHANSKE POŠKODBE
- POSAMEZNI ELEMENTI NEVIDNO PRITRJENI NA NOSILNO PODLOGO IZ TEMNEGA IVERALA MAT OBDELAVE  (BARVA PO IZBORU PROJEKTANTA); NOSILNA PODLAGA SEGA OD TAL DO STROPA</t>
  </si>
  <si>
    <r>
      <rPr>
        <b/>
        <sz val="10"/>
        <rFont val="Arial"/>
        <family val="2"/>
        <charset val="238"/>
      </rPr>
      <t>POZ. GO2</t>
    </r>
    <r>
      <rPr>
        <sz val="10"/>
        <rFont val="Arial"/>
        <family val="2"/>
        <charset val="238"/>
      </rPr>
      <t xml:space="preserve"> - GARDEROBNA OMARA S ČLENJENO OBLOGO 
- KORPUSI : IVERAL EGGER (BARVE PO IZBORU PROJEKTANTA) Z ABS NALIMKI 2mm V ENAKI BARVI IN ODTENKU,  ROBOVI POBRANI (r=2mm), HRBTIŠČE V ISTI BARVI. 
- ODMIK ELEMENTOV OD TAL 100mm, OD STROPA 50 mm, COKL IN MASKA IZ ENAKEGA MATERIALA KOT PREOSTALI ELEMENT, POMAKNJENA 20mm NOTER
- PALICE ZA OBEŠANJE IZ NERJAVEČE KOVINE, PRITRJENE NA VERTIKALNE STRANICE; ZGORNJE PALICE ZA OBEŠANJE Z IZVLEČNIM MEHANIZMOM
- NA LEVI STRANI ZAKLJUČEK OMARE V CELOTNI VIŠINI PROSTORA, NA DESNI STRANI PODLOGA ZA MONTAŽO OBLOGE IN STENSKA OBLOGA; PODLOGA ZA MONTAŽO OBLOGE SE ZAKLJUČI 20mm NOTER
- OMARA SE NADALJUJE V VRATA S SKRITIM OKOVJEM: PODBOJ PLOHAST LE NA STRANI STENE, PRIPIRA IN OKOVJE NA NASPROTNI STRANI JE DEL ZAKLJUČKA OMARE OZ. OBLOGA
- KRILO IZ ULTRAPASA NA NOTRANJI STRANI V BARVI KORPUSOV OMARE NA ZUNANJI PA V BARVI PODLOGE STENSKE OBLOGE!
- NASADILA SKRITA 3D NASTAVLJIVA: SIMONSWERK TECTUS
- ZAKLEPANJE: CILINDER (SISTEMSKA KLJUČAVNICA Z MOŽNOSTJO SELEKTIVNEGA ZAKLEPANJA)
</t>
    </r>
  </si>
  <si>
    <t>Dim.: 4350 x 610 x 2600 mm</t>
  </si>
  <si>
    <r>
      <rPr>
        <b/>
        <sz val="10"/>
        <rFont val="Arial"/>
        <family val="2"/>
        <charset val="238"/>
      </rPr>
      <t>POZ. GO1</t>
    </r>
    <r>
      <rPr>
        <sz val="10"/>
        <rFont val="Arial"/>
        <family val="2"/>
        <charset val="238"/>
      </rPr>
      <t xml:space="preserve">- OMARA VSTOPNICE  
- VSE IVERAL EGGER (BARVE PO IZBORU PROJEKTANTA) Z ABS NALIMKI 2mm V ENAKI BARVI IN ODTENKU,  ROBOVI POBRANI (r=2mm), HRBTIŠČE V ISTI BARVI
- ODMIK ELEMENTOV OD STEN IN STROPA 20 mm .
- ZAKLJUČNE LETVE IN COKL IZ ENAKEGA MATERIALA KOT PREOSTALI ELEMENT, LETVE POMAKNJENE 20MM NOTER, COKL PORAVNAN S FRONTAMI
- KORPUS NIŠE POPOLNOMA PORAVNAN S FRONTAMI
- POLICE SO PREMIČNE
- PREMIČNA POLICA V VISOKEM DELU OMARE IMA SPODAJ PRITRJENO PALICO ZA OBEŠANJE
- ODMIČNE SPONE BLUM CLIP top BLUMOTION
- ROČAJI: RUJZ ART. 807.24 (BARVANI V BARVI IVERALA) 
- NA VSEH FRONTAH PROZORNI GUMIJASTI BLAŽILCI 
- PRI INVESTITORJU PREVERITI POTREBO PO KLJUČAVNICAH (TIP IN LOKACIJO USKLADITI S PROJEKTANTOM); VSE KLJUČAVNICE OMARE SE ODPIRAJO Z ISTIM KLJUČEM
</t>
    </r>
  </si>
  <si>
    <t>Dim.: 2217 x 450 x 2600</t>
  </si>
  <si>
    <t>Dim. 800 x 40 x 2600</t>
  </si>
  <si>
    <t xml:space="preserve">(BARVA PO IZBORU PROJEKTANTA); NOSILNA PODLAGA SEGA OD TAL DO STROPA
- ODMIK STENSKE OBLOGE OD STENE PRI VRATIH IN OD STROPA JE 20 mm, SENČNE FUGE ZAMAKNJENE V NOTRANJOST 20 mm
- PRI TLEH COKL V RAVNINI OBLOGE; COKL IZ PRAVOKOTNEGA ALU PROFILA 20/100mm, PRAŠNO BARVAN ČRNO MAT
- SENČNA FUGA MED COKLOM IN ELEMENTI STENSKE OBLOGE JE 4mm
</t>
  </si>
  <si>
    <t>Dim. 2217 x 600 x 2600</t>
  </si>
  <si>
    <t>Dim. 2890 x 600 x 1100 mm</t>
  </si>
  <si>
    <r>
      <rPr>
        <b/>
        <sz val="10"/>
        <rFont val="Arial"/>
        <family val="2"/>
        <charset val="238"/>
      </rPr>
      <t>POZ. GM2</t>
    </r>
    <r>
      <rPr>
        <sz val="10"/>
        <rFont val="Arial"/>
        <family val="2"/>
        <charset val="238"/>
      </rPr>
      <t xml:space="preserve"> - SPREJEMNI PULT GARDEROBA  
- KORPUSI : IVERAL EGGER (BARVE PO IZBORU PROJEKTANTA) Z ABS NALIMKI 2mm V ENAKI BARVI IN ODTENKU,  ROBOVI POBRANI (r=2mm), HRBTIŠČE V ISTI BARVI
- POLICE SO PRESTAVLJIVE
- VIDNI DEL ELEMENTA - LICE IN PULT: ULTRAPAS EGGER (BARVE PO IZBORU PROJEKTANTA) Z ABS NALIMKI 2mm V ENAKI BARVI IN ODTENKU LEPLJENI MED ULTRAPAS;VIDNI VOGALI SPAJANI POD KOTOM 45°
- PRI TLEH COKEL V RAVNINI LICA ELEMENTA; COKL IZ PRAVOKOTNEGA ALU PROFILA 20/100mm, PRAŠNO BARVAN ČRNO MAT
- SENČNA FUGA MED COKLOM IN LICEM PULTA JE 4mm
- V PRIMERU, DA JE LICE PULTA DALJŠE OD FORMATA ULTRAPASA SE ALI USTREZNO PODALJŠA ELEMENT "GO2" ALI PA SE LICE IN PULT DELI NA SREDINI (ROBOVI FINALNO OBDELANI TUDI NA STIKU)
- PULT JE LOČEN OD OMARE IN STENE S SENČNO FUGO - LETVICO  ENAKE OBDELAVE POMAKNJENE NOTRI 20 mm. LETVICA POTEKA OD TAL DO KONCA PULTA
- STENA MED GARDEROBO IN PROSTOROM ZA PRODAJO VSTOPNIC OBLEČENA V STENSKO OBLOGO, KI JE SESTAVLJENA IZ VERTIKALNIH ELEMENTOV ŠIRINE 200 mm (ENAKA KOT OBLOGA ELEMENTA  "GO2")</t>
    </r>
  </si>
  <si>
    <t xml:space="preserve"> - ODMIK STENSKE OBLOGE OD STENE PRI VRATIH IN OD STROPA JE 20 mm, SENČNE FUGE ZAMAKNJENE V NOTRANJOST 20 mm
- PRI TLEH COKEL V RAVNINI OBLOGE; COKL IZ PRAVOKOTNEGA ALU PROFILA 20/100mm, PRAŠNO BARVAN ČRNO MAT
- SENČNA FUGA MED COKLOM IN ELEMENTI STENSKE OBLOGE JE 4mm
- STENSKA OBLOGA TUDI OB STRANI V ŠIRINI PULTA, SEGA OD TAL DO STROPA
</t>
  </si>
  <si>
    <t>VSI MATERIALI NOTRANJE OPREME MORAJO BITI USTREZNO POŽARNO ODPORNI GLEDE NA ŠTUDIJO POŽARNE VARNOSTI !</t>
  </si>
  <si>
    <t>GLAVNI HALL, SANITARIJE,  PREDPROSTOR DVORANE, DVORANA S SPREMLJAJOČIMI PROSTORI</t>
  </si>
  <si>
    <t>Dobava in montaža zavese v hallu, skupaj s stropno karnico (bele barve). Zavesa akustična (negorljiva  C-S1,d0)</t>
  </si>
  <si>
    <t>Skupna dim. pri 1,5x naboru: 8,9m x 3,6m</t>
  </si>
  <si>
    <r>
      <rPr>
        <b/>
        <sz val="10"/>
        <rFont val="Arial"/>
        <family val="2"/>
        <charset val="238"/>
      </rPr>
      <t>POZ. GO*</t>
    </r>
    <r>
      <rPr>
        <sz val="10"/>
        <rFont val="Arial"/>
        <family val="2"/>
        <charset val="238"/>
      </rPr>
      <t xml:space="preserve"> - OBEŠALNIK GARDEROBA, ENOJNI
                                                                                         - OBEŠALNIKI SAMO NA ENI STRANI OKVIRJA, OSTALO ENAKO KOT OPIS POZ.GO2</t>
    </r>
  </si>
  <si>
    <t>Dim. 1500 x 1000</t>
  </si>
  <si>
    <t>Dim. 600 x 1000mm</t>
  </si>
  <si>
    <r>
      <rPr>
        <b/>
        <sz val="10"/>
        <rFont val="Arial"/>
        <family val="2"/>
        <charset val="238"/>
      </rPr>
      <t>POZ. Ob2</t>
    </r>
    <r>
      <rPr>
        <sz val="10"/>
        <rFont val="Arial"/>
        <family val="2"/>
        <charset val="238"/>
      </rPr>
      <t xml:space="preserve">: TAPECIRANA STENSKA OBLOGA        
- ELEMENTI OBLOGE: PERFORIRAN MEDIAPAN (PERFORACIJA CA. 15%), SPREDAJ OBLOŽEN Z AKUSTIČNO NEVTRALNO PENO USTREZNE TRDOTE DEB. CA. 10mm IN TAPECIRANA V BLAGU, KI JE AKUSTIČNO PREPUSTEN, ODPOREN NA RAZTEZANJE, ANTISTATIČEN IN ANTIMIKROBSKI (KOT NPR. CAMIRA BLAZER LITE)
- OBLOGA MORA USTREZATI ZAHTEVAM C-S1,D0 RAZREDA ODZIVA MATERIALOV NA OGENJ
- OBLOGA MORA BITI ENAKE VIŠINE KOT OBLOGA Ob3 IN JE ODMAKNJENA 70mm OD STENE (AKUSTIČNEGA OMETA ZGORAJ) ZA MONTAŽO LED TRAKU INDIREKTNE OSVETLITVE POD VRHOM (LED TRAK NI PREDMET PONUDBE - DOBAVI IN MONTIRA GA IZVAJALEC EL. INŠTALACIJ)
- VOGALNI ELEMENT OBLOGE SE IZVEDE V ENEM KOSU, MED ZAKLJUČKOM OBLOGE, STENO IN AKUSTIČNIM OMETOM NAJ OSTANE SENČNA FUGA 10mm (PODKONSTRUKCIJA V TEM DELU USTREZNO FINALNO OBDELANA)
- PRI TLEH ZAKLJUČNA LETEV - COKL: ALU PROFIL 20/100 ČRNO MAT PRAŠNO BARVAN, PORAVNAN Z OBLOGO; MED COKLOM IN OBLOGO SENČNA FUGA 4mm
- OBLOGA NEVIDNO PRITRJENA NA PODKONSTRUKCIJO, PROSTOR ZA OBLOGO ZAPOLNJEN Z MINERALNO VOLNO PREKRITO S ČRNIM VOALOM
</t>
    </r>
  </si>
  <si>
    <t>- 2 ELEMENTA OBLOGE SE ODPIRATA - ODPIRANJE NA POTISK (VEČTOČKOVNI BLUM TIP-ON), SKRITA SODČKASTA NASADILA ALI ODMIČNE SPONE PRITRJENE NA VERTIKALNE MORALE PODKONSTRUKCIJE
- NA ELEMENTU PRED HIDRANTOM OZNAKA PO PREDLOGI OBLIKOVALCA; IZDELANO IZ KOVINE DEB. 3MM, BARVANO ČRNO MAT; NA OBLOGO PRITRJENO Z RAHLIM ODMIKOM</t>
  </si>
  <si>
    <t>Dim. 10160 x 2590mm</t>
  </si>
  <si>
    <r>
      <rPr>
        <b/>
        <sz val="10"/>
        <rFont val="Arial"/>
        <family val="2"/>
        <charset val="238"/>
      </rPr>
      <t>POZ. Ob3</t>
    </r>
    <r>
      <rPr>
        <sz val="10"/>
        <rFont val="Arial"/>
        <family val="2"/>
        <charset val="238"/>
      </rPr>
      <t>: STENSKA OBLOGA IN VRATA V KOTLOVNICO      
- ELEMENTI OBLOGE: AKUSTIČNE PLOŠČE IZ MEDIAPANA, SPREDAJ PREČNO ZAREZKANE, ZADAJ IZVRTANE IN ZAREZKANE (KOT FANTONI 4AKUSTIK 28/4); ZAREZE ŠIRINE 4MM NA RAZMAKU 32MM
- VIDNA POVRŠINA: LAMINAT TEMNO SIVE BARVE PO IZBORU PROJEKTANTA
- OBLOGA MORA USTREZATI ZAHTEVAM C-S1,D0 RAZREDA ODZIVA MATERIALOV NA OGENJ
- POSAMEZNI ELEMENTI OBLOGE CELOTNE DOLŽINE, STIKOVANI LE PO VIŠINI 
- OBLOGA PORAVNANA Z DEBELINO AKUSTIČNEGA OMETA NAD NJO; MED OMETOM IN OBLOGO SENČNA FUGA 10mm; IZVAJALEC OBLOGE NAJ PRIPRAVI LETEV KOT VODILO ZA IZDELAVO OMETA NA USTREZNI VIŠINI
- PRI TLEH ZAKLJUČNA LETEV - COKL: ALU PROFIL 20/100 ČRNO MAT PRAŠNO BARVAN, PORAVNAN Z OBLOGO; MED COKLOM IN OBLOGO SENČNA FUGA 4mm
- VOGALI IZVEDENI S SPAJANJEM POD KOTOM 45°, ROB POBRAN
INTEGRIRANA VRATA V11.1 SO DEL GRADBENO OBRTNIŠKIH DEL, IZVEDBO IN MATERIALE STENSKE OBLOGE IN VRAT NUJNO USKLADITI DO POTANKOSTI!</t>
    </r>
  </si>
  <si>
    <t>- VRATA V KOTLOVNICO INTEGRIRANA V OBLOGO: ZUNANJA OBLOGA KRILA IN COKL ENAKA KOT PRI STENSKI OBLOGI, KRILO PORAVNANO Z OSTALO OBLOGO
- PODBOJ PLOHAST + SENČNA FUGA 10/10 NA OBEH STRANEH IN PROTI STROPU; POD STROPOM SE KRILO NASLONI NA PODBOJ - BREZ PRIPIRE (KRILO JE ENAKE VIŠINE KOT OBLOGA OB NJEM)
- NASADILA SKRITA 3D NASTAVLJIVA: SIMONSWERK TECTUS
- ZAKLEPANJE: CILINDER (SISTEMSKA KLJUČAVNICA Z MOŽNOSTJO SELEKTIVNEGA ZAKLEPANJA)
- ODPIRANJE: ZUNAJ LE KLJUČAVNICA (ROZETA ČRNA MAT), ZNOTRAJ (NA STRANI KOTLOVNICE) ROČAJ ZA ZAPIRANJE + SODČKASTI ZASKOK</t>
  </si>
  <si>
    <t>Dim. 1970 + 2978 x 2600 mm</t>
  </si>
  <si>
    <t>KONZOLNA POLICA Z UMIVALNIKI
-PULT KERROCK PO IZBORU  ARHITEKTA
-PRED ZAPIRANJEM KNAUF STENE SE PRIPRAVI KOVINSKE PROFILE OD AB PLOŠČE DO  AB STROPA, DIM. 80/80/6, DOLŽINA ca.420 cm
-KONZOLNI NOSILCI POLICE IZ POHIŠTVENIH PROFILOV 60/40/4, T-OBLIKE PRITRJEN S STRANI NA PRIMARNE VERTIKALNE PROFILE
-IZREZ V PULTU GLEDE NA TIP IZBRANEGA UMIVALNIKA</t>
  </si>
  <si>
    <t>Dim. pulta: 3950 x 450 mm</t>
  </si>
  <si>
    <t>Dim. ogledala: 3950 x 900 mm</t>
  </si>
  <si>
    <t>Dim. pulta: 3200 x 450 mm</t>
  </si>
  <si>
    <t>Dim. ogledala: 3200 x 900 mm</t>
  </si>
  <si>
    <t>Dim. 390 x 2000</t>
  </si>
  <si>
    <t>Dim. fi 1100 mm</t>
  </si>
  <si>
    <t xml:space="preserve"> - TAPETA PO PREDLOGU GRAFIČNEGA OBLIKOVALCA  - UPOŠTEVATI PRIPRAVO ZA TISK IN TISK TER MONTAŽA</t>
  </si>
  <si>
    <t>Dim. 220 x 260cm (5,72m2)</t>
  </si>
  <si>
    <r>
      <rPr>
        <b/>
        <sz val="10"/>
        <rFont val="Arial"/>
        <family val="2"/>
        <charset val="238"/>
      </rPr>
      <t>POZ. SO8</t>
    </r>
    <r>
      <rPr>
        <sz val="10"/>
        <rFont val="Arial"/>
        <family val="2"/>
        <charset val="238"/>
      </rPr>
      <t xml:space="preserve"> - OGLEDALO ZA INVALIDE                                                                                                                           </t>
    </r>
  </si>
  <si>
    <t xml:space="preserve"> - TIPSKO NAGIBNO OGLEDALO ZA INVALIDE                      dim. 600 x 650mm</t>
  </si>
  <si>
    <r>
      <t xml:space="preserve">VSI FURNIRANI DELI SO IFURNIRANI Z MASIVNIMI NALIMKI - HRAST SVETLO LUŽEN ,LAKIRAN NA ODPRTE PORE Z BREZBARVNIM AKRILNIM MAT LAKOM ZA MIZNE PLOŠČE (VISOKA ODPORNOST NA OBRABO IN UV ŽARKE)
- MASIVNI NALIMKI LEPLJENI MED FURNIRJEM (NE PREKO); ROBOVI POBRANI CA. 2mm POD KOTOM 45°
- FURNIR NAJ BO POLBOČNICA, ŠIRINSKO SESTAVLJEN Z OBRAČANJEM LISTOV; FURNIRANO VZPOREDNO Z DALJŠO STRANICO MIZE
</t>
    </r>
    <r>
      <rPr>
        <b/>
        <u/>
        <sz val="10"/>
        <rFont val="Arial"/>
        <family val="2"/>
        <charset val="238"/>
      </rPr>
      <t xml:space="preserve"> IZVAJALEC IZDELA VZOREC</t>
    </r>
  </si>
  <si>
    <t>Površina obloge: 52,60m2</t>
  </si>
  <si>
    <r>
      <rPr>
        <b/>
        <sz val="10"/>
        <rFont val="Arial"/>
        <family val="2"/>
        <charset val="238"/>
      </rPr>
      <t xml:space="preserve">POZ. Ob4* - </t>
    </r>
    <r>
      <rPr>
        <sz val="10"/>
        <rFont val="Arial"/>
        <family val="2"/>
        <charset val="238"/>
      </rPr>
      <t>LESENA FURNIRANA OBLOGA V DVORANI       
- LESENA FURNIRANA OBLOGA AB STENE (leve Ob4 in desne Ob4´) DVORANE SESTAVLJENA IZ VEČ ELEMENTOV
- ELEMENTI OBLOGE: FURNIRANI ELEMENTI (ŠKATLE) SPAJANI POD KOTOM 45° (MASIVNI NALIMEK)               - FURNIRANO Z MASIVNIMI NALIMKI - HRAST SVETLO LUŽEN ,LAKIRAN NA ODPRTE PORE Z BREZBARVNIM AKRILNIM MAT LAKOM (VISOKA ODPORNOST NA OBRABO IN UV ŽARKE)
- MASIVNI NALIMKI LEPLJENI MED FURNIRJEM (NE PREKO); ROBOVI POBRANI CA. 2mm POD KOTOM 45°
- FURNIR NAJ BO POLBOČNICA, ŠIRINSKO SESTAVLJEN Z OBRAČANJEM LISTOV
- OBLOGA JE DELJENA (SESTAVLJENA IZ VEČIH ELEMENTOV) 
- ROBOVI FINALNO OBDELANI TUDI NA STIKIH
- OBLOGA MORA USTREZATI ZAHTEVAM C-S1,D0 RAZREDA ODZIVA MATERIALOV NA OGENJ (ustrezen premaz)
- PRI TLEH ZAKLJUČNA LETEV - COKL: ALU PROFIL 20/100 ČRNO MAT PRAŠNO BARVAN, 
- MED COKLOM IN OBLOGO SENČNA FUGA 4mm
- "ŠKATLE" ČEZ COKEL (15mm OD TAL)
- OBLOGA NEVIDNO PRITRJENA NA PODKONSTRUKCIJO</t>
    </r>
  </si>
  <si>
    <t xml:space="preserve"> - NA OBLOGI SE DEL ELEMENTA ODPIRA (HIDRANT DIM. 750x850mm) ; ODPIRANJE NA POTISK 
  (VEČTOČKOVNI BLUM TIP-ON), SKRITA SODČKASTA NASADILA ALI ODMIČNE SPONE PRITRJENE NA 
   VERTIKALNE MORALE PODKONSTRUKCIJE
- NA ELEMENTU PRED HIDRANTOM OZNAKA "H"  PO PREDLOGI OBLIKOVALCA; IZDELANO IZ KOVINE DEB. 3mm, BARVANO ČRNO MAT; NA OBLOGO PRITRJENO Z RAHLIM ODMIKOM</t>
  </si>
  <si>
    <t>Dim.: 500 x 1375 x 2300 mm</t>
  </si>
  <si>
    <t>SKUPNA DIM. 13740mm x 3485mm (s sredinskim "oknom")</t>
  </si>
  <si>
    <r>
      <rPr>
        <b/>
        <sz val="10"/>
        <rFont val="Arial"/>
        <family val="2"/>
        <charset val="238"/>
      </rPr>
      <t>POZ. Ob6</t>
    </r>
    <r>
      <rPr>
        <sz val="10"/>
        <rFont val="Arial"/>
        <family val="2"/>
        <charset val="238"/>
      </rPr>
      <t xml:space="preserve"> - TAPECIRANA STENSKA AKUSTIČNA OBLOGA       
- AKUSTIČNA OBLOGA AB STENE SESTAVLJENA IZ VEČ ELEMENTOV (VERT. DELITEV ENAKA KOT ZGORAJ)
- ELEMENTI OBLOGE: PERFORIRAN MEDIAPAN (PERFORACIJA CA. 15%), SPREDAJ OBLOŽEN Z AKUSTIČNO NEVTRALNO 
  PENO USTREZNE TRDOTE DEB. CA. 10mm IN TAPECIRANA V BLAGU, KI JE AKUSTIČNO PREPUSTEN, 
  ODPOREN NA RAZTEZANJE,  ANTISTATIČEN IN ANTIMIKROBSKI (KOT NPR. CAMIRA BLAZER LITE)
- OBLOGA MORA USTREZATI ZAHTEVAM C-S1,D0 RAZREDA ODZIVA MATERIALOV NA OGENJ
- ZAKLJUČEK OBLOGE SE IZVEDE Z ALU L PROFILOM ČRNO MAT PRAŠNO BARVAN (l=3,20m x 2)
- PRI TLEH ZAKLJUČNA LETEV - COKL: ALU PROFIL 20/100 ČRNO MAT PRAŠNO BARVAN, PORAVNAN Z OBLOGO; 
   MED COKLOM IN OBLOGO SENČNA FUGA 4mm
- OBLOGA NEVIDNO PRITRJENA NA PODKONSTRUKCIJO, PROSTOR ZA OBLOGO ZAPOLNJEN Z MINERALNO VOLNO PREKRITO S ČRNIM VOALOM
SKUPNA DIM. 10197mm x 2480mm </t>
    </r>
  </si>
  <si>
    <t>Dim. 1600 x 2100 mm</t>
  </si>
  <si>
    <t>Dim. 1650 x 1000mm</t>
  </si>
  <si>
    <t>Dim. 1100 x 2100 mm</t>
  </si>
  <si>
    <t>KNJIŽNICA - NADSTROPJE</t>
  </si>
  <si>
    <t>Dim. nizkega elementa: 5837 x 400 x 1200 mm</t>
  </si>
  <si>
    <t xml:space="preserve"> - MED NOGAMI SE ZADAJ MONTIRA POKRIVNO HRBTIŠČE IZ ENAKEGA IVERALA
- POD MIZNO PLOŠČO SE NA POKRIVNO HRBTIŠČE V CELOTNI DOLŽINI MONTIRA EL. PARAPETNI KANAL
- PREDVIDI SE BELO ROZETO V PULTU, MIKROLOKACIJO PODA UPORABNIK
- POD MIZO NOSILCI VODNIKOV VOGA 20048 (ca. 9 KOM.)</t>
  </si>
  <si>
    <r>
      <rPr>
        <b/>
        <sz val="10"/>
        <rFont val="Arial CE"/>
        <charset val="238"/>
      </rPr>
      <t>POZ. KM1</t>
    </r>
    <r>
      <rPr>
        <sz val="10"/>
        <rFont val="Arial CE"/>
        <family val="2"/>
        <charset val="238"/>
      </rPr>
      <t xml:space="preserve"> - SPREJEMNI PULT KNJIŽNICA
- PULT: ULTRAPAS EGGER W1001 ST9 Z ABS NALIMKI 2mm V ENAKI BARVI IN ODTENKU LEPLJENIMI MED ULTRAPAS;  LEPLJENO Z BELIM LEPILOM, ROBOVI POBRANI POD 45° (CA. 2mm), HRBTIŠČE V ISTI BARVI. VSI VOGALNI SPOJI IZVEDENI POD KOTOM 45° (Z ABS NALIMKI)
- ODMIK ZUNANJIH DELOV PULTA OD TAL  30mm; COKL IZ ENAKEGA IVERALA, MONTIRAN NA NOTRANJI STRANI 
- RAZREZ SPREDNJEMASKE NA TRI ENAKE DELE (GLEJ NAČRT, POGLED); ROBOVI NA STIKIH POSAMEZNIH DELOV FINALNO OBDELANI
- PODNOŽJE ZVARJENO IZ BREZŠIVNIH KOVINSKIH PROFILOV: NOGE 60/20/3, VZDOLŽNIKI 60/60/4, VIDNI VARI ZBRUŠENI IN POKITANI; PRAŠNO BARVANO BELO, RAHLO STRUKTURNO (OPOMBA: IZVAJALEC NAJ PREVERI OZ. PRESODI TOGOST PODNOŽJA IZ IZBRANIH PROFILOV. OB DVOMU NAJ SE KONTAKTIRA PROJEKTANTA OZ. IZDELA POIZKUSNI KOS).
- PODNOŽJE ZAMAKNJENO 50 mm V NOTRANJOST MIZNE PLOŠČE
- MIZNA PLOŠČA NAJ IMA ZA PRITRJEVANJE VSTAVLJENE KOVINSKE NAVOJNE VLOŽKE ZA METRIČNE VIJAKE
- PODNOŽJE NAJ IMA SPODAJ PRITRJENE (NE SAMO PRILEPLJENE) PLASTIČNE DRSNIKE
- NA MIZNO PLOŠČO OBEŠENI NOSILCI ZA RAČUNALNIK VOGA ART. 30846 S POLICO V ENAKI BARVI KOT MIZNA PLOŠČA </t>
    </r>
  </si>
  <si>
    <t>KUBUS NAD MIZNO PLOŠČO
VSE VIDNO: FURNIRANO Z MASIVNIMI NALIMKI (NALIMKI MED FURNIRJEM) - HRAST SVETLO LUŽEN, LAKIRAN NA ODPRTE PORE Z BREZBARVNIM AKRILNIM MAT LAKOM "KERAMIK" ZA MIZNE PLOŠČE (VISOKA ODPORNOST NA OBRABO IN UV ŽARKE)
- ROBOVI POBRANI CA. 2mm POD KOTOM 45°
- FURNIR NAJ BO POLBOČNICA, ŠIRINSKO SESTAVLJEN Z OBRAČANJEM LISTOV 
- SMER FURNIRJA VZPOREDNO Z DALJŠO STRANICOKUBUSA
- STIKI ZGORNJE PLOŠČE IN STRANIC IZVEDENI POD KOTOM 45° V OBEH SMEREH
- VERTIKALNE PREČKE, FURNIRANE IN KRAJŠE OD POLICE ZA 50 mm
- KUBUS PRITRJEN NA MIZNO PLOŠČO Z ODMIKOM 10mm OD MIZNE PLOŠČE</t>
  </si>
  <si>
    <t>Dim. pulta: 4000 x 1000 x 740 mm</t>
  </si>
  <si>
    <t>Dim. kubusa nad pultom: 2667 x 300 x 300 mm</t>
  </si>
  <si>
    <t>Dim. 450 x 600 x 600 mm</t>
  </si>
  <si>
    <t>Dim. 1300 x 600 x 750</t>
  </si>
  <si>
    <t>Dim. 5700 + 2127 x 700 x 740</t>
  </si>
  <si>
    <t>Dim. 700 x 340 x 680</t>
  </si>
  <si>
    <t>Dim. 500 x 1000 mm</t>
  </si>
  <si>
    <t xml:space="preserve">Dim. 390 x 2000 mm </t>
  </si>
  <si>
    <t>Dim. 1147cm  x 300 cm (34,41m2)</t>
  </si>
  <si>
    <r>
      <rPr>
        <b/>
        <sz val="10"/>
        <rFont val="Arial CE"/>
        <charset val="238"/>
      </rPr>
      <t>POZ. KO6</t>
    </r>
    <r>
      <rPr>
        <sz val="10"/>
        <rFont val="Arial CE"/>
        <charset val="238"/>
      </rPr>
      <t xml:space="preserve"> - OMARA ZA PERIODIKO                
- VSE VIDNO: FURNIRANO Z MASIVNIMI NALIMKI (NALIMKI MED FURNIRJEM) - HRAST SVETLO LUŽEN, LAKIRAN NA ODPRTE PORE Z BREZBARVNIM AKRILNIM MAT LAKOM "KERAMIK" ZA MIZNE PLOŠČE (VISOKA ODPORNOST NA OBRABO IN UV ŽARKE)
- ROBOVI POBRANI CA. 2mm POD KOTOM 45°
- FURNIR NAJ BO POLBOČNICA, ŠIRINSKO SESTAVLJEN Z OBRAČANJEM LISTOV
- DEBELINA STRANIC (ZAKLJUČKOV) 40mm, VMESNE VERTIKALE IN POLICE 25 mm
- POLICE SO FIKSNO PRITRJENE
- VERTIKALNI DELI, POLICE IN FRONTE POPOLNOMA PORAVNANI - BREZ PREVISOV 
- FRONTE ZAPRTEGA SPODNJEGA DELA SE ODPIRAJO NAVZDOL; ODMIČNE SPONE BLUM CLIP top + USTREZNO OKOVJE ZA SPUSTNA VRATA Z ZAVIRANJEM
- V ZAPRTEM DELU DODATNA PRESTAVLJIVA POLICA
- OSREDNJI SPODNJI DEL REGALA JE PREDVIDEN KOT DEMONTAŽNI - IZVLEČNI ELEMENT ZA DOSTOP DO PODOMETNE OMARICE NA STENI,  PREOSTALI DEL KONSTRUKCIJE FIKSNO PRITRJEN V STENO; SPODNJI DEL KORPUSA FIKSNEGA DELA NAD IZVLEČNIM DELOM JE KRAJŠI - SKRIT ZA POKLOPNO KOVINSKO FRONTO</t>
    </r>
  </si>
  <si>
    <t>DVIŽNI ELEMENT ZA REVIJE
- VMESNI PREDELNI VERTIKALNI ELEMENTI IZDELANI IZ PLOŠČATEGA JEKLA DEBELINE 5mm (ROBOVI MIN. POBRANI, PRAŠNO BARVANO BELO MAT)
- VMESNE KOVINSKE VERTIKALE SO KRAJŠE OD FURNIRANIH ZA 20 mm
- MED NJIMI JE KOVINSKA PLOŠČA ZA REVIJE Z DVIŽNIM OKOVJEM, KI SE POSPRAVI V NOTRANJOST OMARE (NA STRANICE PRITRJENI KOVINSKI ČEPI, NA NJIH Z ZAVIHKOM NATAKNJENA KOVINSKA PLOŠČA ZA REVIJE)
- KOVINSKA PLOŠČA ZA REVIJE IMA SPODAJ ZAVIHEK ZA VSTAVITEV REVIJ (ROBOVI S ČIM MANJŠIM RADIJEM) IN PO OBODU NAPETO BELO ELASTIKO, KI DRŽI REVIJO (ELASTIKA NA HRBTIŠČU NAPELJANA SKOZI ZANKO NA KOVINSKEM ELEMENTU)
- VSI KOVINSKI ELEMENTI SO PRAŠNO BARVANI V BELO, RAHLO STRUKTURIRANO</t>
  </si>
  <si>
    <t>Dim. 3550 x 400 x 2500</t>
  </si>
  <si>
    <t>Dim.:  1080 cm x 249 cm (26,90m2)</t>
  </si>
  <si>
    <t>PRI POSAMEZNIH ELEMENTIH OPREME SE DOBAVI TUDI LED TRAK…OPISANO V POSTAVKAH.</t>
  </si>
  <si>
    <t xml:space="preserve"> - GLEJ DETAJL V NAČRTU</t>
  </si>
  <si>
    <t>TABURE ZA KNJIGE (element A) :
- VSE VIDNO: IVERAL EGGER W1000 ST9 Z ABS NALIMKI 2mm V ENAKI BARVI IN ODTENKU,  LEPLJENO Z BELIM LEPILOM, ROBOVI POBRANI POD 45° (CA. 2mm), HRBTIŠČE V ISTI BARVI. VSI VOGALNI SPOJI IZVEDENI POD KOTOM 45° (PRAV TAKO Z ABS NALIMKI)
- ODMIK OD TAL 25 mm (USKLAJEN Z ODMIKOM TAPICIRANIH TABUREJEV)
- V ZGORNJEM ODLAGALIČU ZA KNJIGE JE V SREDINI KOVINSKA PREČKA ZA LOČEVANJE KNJIG, PRAŠNO BARVANA V BELO, RAHLO STRUKTURIRANA
- SPODAJ S STRANI ODPRTINA - NIŠA ZA KNJIGE</t>
  </si>
  <si>
    <t>Dim. 1390 x 2500 mm</t>
  </si>
  <si>
    <t>POHIŠTVO PO MERI  SKUPAJ:</t>
  </si>
  <si>
    <t>TIPSKI ELEMENTI - STOLI, MIZEM, OBEŠALNIKI, KORITA</t>
  </si>
  <si>
    <t>Dim. mize: 1800 x 790 mm</t>
  </si>
  <si>
    <t>Dim. stenskega regala: 1800 x 360 x 530 mm</t>
  </si>
  <si>
    <t>Dim.: 1800 x 450 x 2200 mm</t>
  </si>
  <si>
    <r>
      <rPr>
        <b/>
        <sz val="10"/>
        <rFont val="Arial CE"/>
        <charset val="238"/>
      </rPr>
      <t xml:space="preserve">POZ. GO1 </t>
    </r>
    <r>
      <rPr>
        <sz val="10"/>
        <rFont val="Arial CE"/>
        <family val="2"/>
        <charset val="238"/>
      </rPr>
      <t>- GARDEROBNA OMARA  
- VSE IVERAL EGGER (BARVE PO IZBORU PROJEKTANTA) Z ABS NALIMKI 2mm V ENAKI BARVI IN ODTENKU,  ROBOVI POBRANI (r=2mm), 
- COKEL IN STRANSKE LETVE IZ ENAKEGA MATERIALA KOT FRONTE (5mm OD TAL)
- COKEL PORAVNAN S FRONTAMI, STRANSKE LETVE ZAMAKNJENE V NOTRANJOST 20 mm
- KLJUČAVNICE NA VSEH VRATIH
- ODMIČNE SPONE BLUM CLIP TO BLUEMOTION
- 2 x PREMIČNA NOTRANJA POLICA SPODAJ IN 1 x PREMIČNA NOTRANJA POLICA ZGORAJ S SPODAJ PRITRJENO PALICO ZA OBEŠANJE; NOSILCI POLIC POGLOBLJENI V POLICE, ODMIK POLICE SPREDAJ IN ZADAJ ZA ZRAČENJE
- ZRAČENJE OMARIC: ZRAČNIKI V SPODNJEM IN ZGORNJEM DELU FRONT: ROZETE (MREŽICE) V BARVI GLEDE NA IZBOR IVERALA (DOLOČI PROJEKTANT)</t>
    </r>
  </si>
  <si>
    <t>Dim.: 4500 x 600 x 2200 mm</t>
  </si>
  <si>
    <t xml:space="preserve"> - OGLEDALO V KOVINSKEM OKVIRJU
- OKVIR IZ ZVARJENEGA PLOŠČATEGA JEKLA DEB. 4mm ALI KOTNIKI POBRUŠENI DO OSTROROBNOSTI, VARI ZBRUŠENI IN POKITANI, ROBOVI MIN. POBRANI POD 45°, PRAŠNO BARVANO ANTRACIT SIVO, RAHLO STRUKTURNO
- HRBTIŠČE IZ TEMNOSIVEGA IVERALA; OGLEDALO Z MINIMALNO POSNETIMI ROBOVI 
- MED OKVIRJEM IN OGLEDALOM PO CELOTNEM OBODU 3 mm SENČNA FUGA
- OGLEDALO PO ŠIRINI PORAVNANO Z ROBOVI MIZE
- ZGORNJI ROB OGLEDALA PORAVNAN Z VIŠINO VRAT
- NA OGLEDALU IZVEDE PESKAN PAS ZA OSVETLITEV. ZA LE-TEM JE ALU PODKONSTRUKCIJO (U PROFIL V VIŠINI PASU) Z MONTAŽO LED TRAKU, MOČI 14,4 W/m; 1850 lm/m
- NAPAJALNIK LOČEN OD LED SVETILA 
- PREDVIDI SE MOŽNOST DEMONTAŽE OGLEDALA V PRIMERU SERVISA SVETIL</t>
  </si>
  <si>
    <t>Dim. mize: 2000 x 590 mm</t>
  </si>
  <si>
    <t>Dim. ogledala: 2000 x 1305 mm</t>
  </si>
  <si>
    <t>Dim. 4500 x 600 x 2200 mm</t>
  </si>
  <si>
    <r>
      <rPr>
        <b/>
        <sz val="10"/>
        <rFont val="Arial CE"/>
        <charset val="238"/>
      </rPr>
      <t>POZ. KO2</t>
    </r>
    <r>
      <rPr>
        <sz val="10"/>
        <rFont val="Arial CE"/>
        <charset val="238"/>
      </rPr>
      <t xml:space="preserve"> - KNJIŽNA OMARA 2 
-VSE VIDNO : IVERAL EGGER W1000 ST9 Z ABS NALIMKI 2mm V ENAKI BARVI IN ODTENKU,  LEPLJENO Z BELIM LEPILOM, ROBOVI POBRANI POD 45° (CA. 2mm), HRBTIŠČE V ISTI BARVI. 
-ODMIK ELEMENTA OD TAL  25mm.
-STRANICE PO OBODU DEBELINE 40 mm, VMESNE VERTIKALE IN POLICE DEBELINE 25 mm, FRONTE IN HRBTIŠČE DEBELINE 20mm
-VERTIKALNI DELI, VMESNE POLICE IN FRONTE PREDALOV POPOLNOMA PORAVNANI (FINALNO OBDELANI TUDI STRANSKI ROBOVI POLIC)
-FRONTE ZAPRTEGA SPODNJEGA DELA SE ODPIRAJO NAVZDOL; ODMIČNE SPONE BLUM CLIP top + USTREZNO OKOVJE ZA SPUSTNA VRATA Z ZAVIRANJEM
-V ZAPRTEM DELU DODATNA PRESTAVLJIVA POLICA
-PRED POSTAVITVIJO PREVERITI STABILNOST CELOTNEGA ELEMENTA!
-RAZMAKE MED POLICAMI IN IZVEDBO POLIC (FIKSNE ALI PRESTAVLJIVE) USKLADITI Z UPORABNIKOM KNJIŽNICE IN PROJEKTANTOM!</t>
    </r>
  </si>
  <si>
    <r>
      <rPr>
        <b/>
        <sz val="10"/>
        <rFont val="Arial CE"/>
        <charset val="238"/>
      </rPr>
      <t xml:space="preserve">POZ. KO3 </t>
    </r>
    <r>
      <rPr>
        <sz val="10"/>
        <rFont val="Arial CE"/>
        <charset val="238"/>
      </rPr>
      <t>- KNJIŽNA OMARA 3  
-VSE VIDNO : IVERAL EGGER W1000 ST9 Z ABS NALIMKI 2mm V ENAKI BARVI IN ODTENKU,  LEPLJENO Z BELIM LEPILOM, ROBOVI POBRANI POD 45° (CA. 2mm), HRBTIŠČE V ISTI BARVI. 
-ODMIK ELEMENTA OD TAL  25mm.
-STRANICE PO OBODU DEBELINE 40 mm, VMESNE VERTIKALE IN POLICE DEBELINE 25 mm, FRONTE IN HRBTIŠČE DEBELINE 20mm
-VERTIKALNI DELI, VMESNE POLICE IN FRONTE PREDALOV POPOLNOMA PORAVNANI (FINALNO OBDELANI TUDI STRANSKI ROBOVI POLIC)
-FRONTE ZAPRTEGA SPODNJEGA DELA SE ODPIRAJO NAVZDOL; ODMIČNE SPONE BLUM CLIP top + USTREZNO OKOVJE ZA SPUSTNA VRATA Z ZAVIRANJEM
-V ZAPRTEM DELU DODATNA PRESTAVLJIVA POLICA
-PRED POSTAVITVIJO PREVERITI STABILNOST CELOTNEGA ELEMENTA!
-RAZMAKE MED POLICAMI IN IZVEDBO POLIC (FIKSNE ALI PRESTAVLJIVE) USKLADITI Z UPORABNIKOM KNJIŽNICE IN PROJEKTANTOM!</t>
    </r>
  </si>
  <si>
    <t>Dim. 3555 x 500 x 2000 mm</t>
  </si>
  <si>
    <t>Dim. 3555 x 600 x 2000 mm</t>
  </si>
  <si>
    <r>
      <rPr>
        <b/>
        <sz val="10"/>
        <rFont val="Arial CE"/>
        <charset val="238"/>
      </rPr>
      <t>POZ. KO4</t>
    </r>
    <r>
      <rPr>
        <sz val="10"/>
        <rFont val="Arial CE"/>
        <charset val="238"/>
      </rPr>
      <t xml:space="preserve"> - KNJIŽNA OMARA 4 
-VSE VIDNO : IVERAL EGGER W1000 ST9 Z ABS NALIMKI 2mm V ENAKI BARVI IN ODTENKU,  LEPLJENO Z BELIM LEPILOM, ROBOVI POBRANI POD 45° (CA. 2mm), HRBTIŠČE V ISTI BARVI. 
-ODMIK ELEMENTA OD TAL  25mm.
-STRANICE PO OBODU DEBELINE 40 mm, VMESNE VERTIKALE IN POLICE DEBELINE 25 mm, FRONTE IN HRBTIŠČE DEBELINE 20mm
-VERTIKALNI DELI, VMESNE POLICE IN FRONTE PREDALOV POPOLNOMA PORAVNANI (FINALNO OBDELANI TUDI STRANSKI ROBOVI POLIC)
-FRONTE ZAPRTEGA SPODNJEGA DELA SE ODPIRAJO NAVZDOL; ODMIČNE SPONE BLUM CLIP top + USTREZNO OKOVJE ZA SPUSTNA VRATA Z ZAVIRANJEM
-V ZAPRTEM DELU DODATNA PRESTAVLJIVA POLICA
-PRED POSTAVITVIJO PREVERITI STABILNOST CELOTNEGA ELEMENTA!
- RAZMAKE MED POLICAMI IN IZVEDBO POLIC (FIKSNE ALI PRESTAVLJIVE) USKLADITI Z UPORABNIKOM KNJIŽNICE IN PROJEKTANTOM!</t>
    </r>
  </si>
  <si>
    <t>Dim. 2680 x 600 x 2000 mm</t>
  </si>
  <si>
    <t>Dim. 2680 x 500 x 2000 mm</t>
  </si>
  <si>
    <r>
      <rPr>
        <b/>
        <sz val="10"/>
        <rFont val="Arial CE"/>
        <charset val="238"/>
      </rPr>
      <t>POZ .KO5</t>
    </r>
    <r>
      <rPr>
        <sz val="10"/>
        <rFont val="Arial CE"/>
        <charset val="238"/>
      </rPr>
      <t xml:space="preserve"> - KNJIŽNA OMARA 5  
-VSE VIDNO : IVERAL EGGER W1000 ST9 Z ABS NALIMKI 2mm V ENAKI BARVI IN ODTENKU,  LEPLJENO Z BELIM LEPILOM, ROBOVI POBRANI POD 45° (CA. 2mm), HRBTIŠČE V ISTI BARVI. 
-ODMIK ELEMENTA OD TAL  25mm.
-STRANICE PO OBODU DEBELINE 40 mm, VMESNE VERTIKALE IN POLICE DEBELINE 25 mm, FRONTE IN HRBTIŠČE DEBELINE 20mm
-VERTIKALNI DELI, VMESNE POLICE IN FRONTE PREDALOV POPOLNOMA PORAVNANI (FINALNO OBDELANI TUDI STRANSKI ROBOVI POLIC)
-FRONTE ZAPRTEGA SPODNJEGA DELA SE ODPIRAJO NAVZDOL; ODMIČNE SPONE BLUM CLIP top + USTREZNO OKOVJE ZA SPUSTNA VRATA Z ZAVIRANJEM
-V ZAPRTEM DELU DODATNA PRESTAVLJIVA POLICA
-PRED POSTAVITVIJO PREVERITI STABILNOST CELOTNEGA ELEMENTA!
- RAZMAKE MED POLICAMI IN IZVEDBO POLIC (FIKSNE ALI PRESTAVLJIVE) USKLADITI Z UPORABNIKOM KNJIŽNICE IN PROJEKTANTOM!</t>
    </r>
  </si>
  <si>
    <r>
      <rPr>
        <b/>
        <sz val="10"/>
        <rFont val="Arial CE"/>
        <charset val="238"/>
      </rPr>
      <t xml:space="preserve">POZ. KO6 </t>
    </r>
    <r>
      <rPr>
        <sz val="10"/>
        <rFont val="Arial CE"/>
        <charset val="238"/>
      </rPr>
      <t>- OMARA ZA PERIODIKO                
- VSE VIDNO: FURNIRANO Z MASIVNIMI NALIMKI (NALIMKI MED FURNIRJEM) - HRAST SVETLO LUŽEN, LAKIRAN NA ODPRTE PORE Z BREZBARVNIM AKRILNIM MAT LAKOM "KERAMIK" ZA MIZNE PLOŠČE (VISOKA ODPORNOST NA OBRABO IN UV ŽARKE)
- ROBOVI POBRANI CA. 2mm POD KOTOM 45°
- FURNIR NAJ BO POLBOČNICA, ŠIRINSKO SESTAVLJEN Z OBRAČANJEM LISTOV
- DEBELINA STRANIC (ZAKLJUČKOV) 40mm, VMESNE VERTIKALE IN POLICE 25 mm
- POLICE SO FIKSNO PRITRJENE
- VERTIKALNI DELI, POLICE IN FRONTE POPOLNOMA PORAVNANI - BREZ PREVISOV 
- FRONTE ZAPRTEGA SPODNJEGA DELA SE ODPIRAJO NAVZDOL; ODMIČNE SPONE BLUM CLIP top + USTREZNO OKOVJE ZA SPUSTNA VRATA Z ZAVIRANJEM
- V ZAPRTEM DELU DODATNA PRESTAVLJIVA POLICA
- OSREDNJI SPODNJI DEL REGALA JE PREDVIDEN KOT DEMONTAŽNI - IZVLEČNI ELEMENT ZA DOSTOP DO PODOMETNE OMARICE NA STENI,  PREOSTALI DEL KONSTRUKCIJE FIKSNO PRITRJEN V STENO; SPODNJI DEL KORPUSA FIKSNEGA DELA NAD IZVLEČNIM DELOM JE KRAJŠI - SKRIT ZA POKLOPNO KOVINSKO FRONTO</t>
    </r>
  </si>
  <si>
    <r>
      <rPr>
        <u/>
        <sz val="10"/>
        <rFont val="Arial CE"/>
        <charset val="238"/>
      </rPr>
      <t>DVIŽNI ELEMENT ZA REVIJE:</t>
    </r>
    <r>
      <rPr>
        <sz val="10"/>
        <rFont val="Arial CE"/>
        <charset val="238"/>
      </rPr>
      <t xml:space="preserve">
- VMESNI PREDELNI VERTIKALNI ELEMENTI IZDELANI IZ PLOŠČATEGA JEKLA DEBELINE 5mm (ROBOVI MIN. POBRANI, PRAŠNO BARVANO BELO MAT)
- VMESNE KOVINSKE VERTIKALE SO KRAJŠE OD FURNIRANIH ZA 20 mm
- MED NJIMI JE KOVINSKA PLOŠČA ZA REVIJE Z DVIŽNIM OKOVJEM, KI SE POSPRAVI V NOTRANJOST OMARE (NA STRANICE PRITRJENI KOVINSKI ČEPI, NA NJIH Z ZAVIHKOM NATAKNJENA KOVINSKA PLOŠČA ZA REVIJE)
- KOVINSKA PLOŠČA ZA REVIJE IMA SPODAJ ZAVIHEK ZA VSTAVITEV REVIJ (ROBOVI S ČIM MANJŠIM RADIJEM) IN PO OBODU NAPETO BELO ELASTIKO, KI DRŽI REVIJO (ELASTIKA NA HRBTIŠČU NAPELJANA SKOZI ZANKO NA KOVINSKEM ELEMENTU)
- VSI KOVINSKI ELEMENTI SO PRAŠNO BARVANI V BELO, RAHLO STRUKTURIRANO</t>
    </r>
  </si>
  <si>
    <t>Dim. 3550 x 400 x 2500 mm</t>
  </si>
  <si>
    <t>Dim. 1600 x 2200 mm</t>
  </si>
  <si>
    <t>REKREACIJA:</t>
  </si>
  <si>
    <t>Dim. 2590 x 600 x 2200 mm</t>
  </si>
  <si>
    <t xml:space="preserve"> - kot SMEDBO RB 356 (ČRNA BARVA) - Vistra d.o.o.</t>
  </si>
  <si>
    <t>OGLEDALO V GARDEROBI DVORANE</t>
  </si>
  <si>
    <t xml:space="preserve"> - kot NAMIZNO OGLEDALO SMEDBO FK 484 EBP (Vistra)</t>
  </si>
  <si>
    <t>Dim. 1650 x 1000 mm</t>
  </si>
  <si>
    <t>Dim. 600 x 1000 mm</t>
  </si>
  <si>
    <t>Dim. stenske obloge Ob1 (parket): 3815 x 2680 mm</t>
  </si>
  <si>
    <r>
      <rPr>
        <b/>
        <sz val="10"/>
        <rFont val="Arial"/>
        <family val="2"/>
        <charset val="238"/>
      </rPr>
      <t>POZ. SO2</t>
    </r>
    <r>
      <rPr>
        <sz val="10"/>
        <rFont val="Arial"/>
        <family val="2"/>
        <charset val="238"/>
      </rPr>
      <t xml:space="preserve"> OGLEDALO 2 + POLICA ZA UMIVALNIKE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V ŠIRINI UMIVALNIKA
-ZGORNJI ROB OGLEDALA PORAVNAN Z VIŠINO VRAT
-NA OGLEDALU SE IZVEDE PESKAN PAS ZA OSVETLITEV. ZA PESKANIM STEKLOM JE  ALU PODKONSTRUKCIJA (U-PROFIL) ZA MONTAŽO DVOJNEGA LED TRAKU, MOČI 2x(14.4W/m 1850 lm/m)
-NAPAJALNIK LOČEN OD LED SVETILA, MAX. ODDALJENOST OD SVETILA 10 m (PADEC NAPETOSTI)
-PREDVIDI SE MOŽNOST DEMONTAŽE OGLEDALA V PRIMERU SERVISA SVETIL</t>
    </r>
  </si>
  <si>
    <r>
      <rPr>
        <b/>
        <sz val="10"/>
        <rFont val="Arial CE"/>
        <charset val="238"/>
      </rPr>
      <t>POZ. KO1</t>
    </r>
    <r>
      <rPr>
        <sz val="10"/>
        <rFont val="Arial CE"/>
        <family val="2"/>
        <charset val="238"/>
      </rPr>
      <t xml:space="preserve"> - OMARA  + OBLOGA </t>
    </r>
    <r>
      <rPr>
        <b/>
        <sz val="10"/>
        <rFont val="Arial CE"/>
        <charset val="238"/>
      </rPr>
      <t xml:space="preserve">KOb1 </t>
    </r>
    <r>
      <rPr>
        <sz val="10"/>
        <rFont val="Arial CE"/>
        <family val="2"/>
        <charset val="238"/>
      </rPr>
      <t xml:space="preserve">
- VSE VIDNO : IVERAL EGGER W1000 ST9 Z ABS NALIMKI 2mm V ENAKI BARVI IN ODTENKU,  LEPLJENO Z BELIM LEPILOM, ROBOVI POBRANI POD 45° (CA. 2mm) 
- ODMIK FRONT OD TAL  20mm, OB STRANI MASKI V ISTI RAVNINI IN ISTI VIŠINI KOT FRONTE; OB ZIDU JE SENČNA FUGA 20 mm, ZA SENČNO FUGO VIDNI DEL PODKONSTRUKCIJE FINALNO OBDELAN KOT FRONTE
- ODPIRANJE FRONT PREKO REGE NA VRHU; REGA ZA STRANSKIMA MASKAMA SE ZAPRE Z ENAKIM MATERIALOM
- ZGORNJA DODANA PLOŠČA GLEDE NA DOLŽINO SESTAVLJENA IZ TREH DELOV, POSAMEZNI DELI TUDI NA STIKIH S FINALNO OBDELANIMI ROBOVI; ZG. PLOŠČA ODMAKNJENA OD STENE 20mm KOT FRONTE, SPODAJ MASKA- ZAKLJ. LETEV V ENAKEM MATERIALU
- ODMIČNE SPONE BLUM CLIP top BLUMOTION 
- NA VSEH FRONTAH PROZORNI GUMIJASTI BLAŽILCI 
- POLICE SO PRESTAVLJIVE
- PRI INVESTITORJU PREVERITI POTREBO PO KLJUČAVNICAH (TIP IN LOKACIJO USKLADITI S PROJEKTANTOM)
- ZA OMARO STENSKA OBLOGA IZ PARKETA</t>
    </r>
  </si>
  <si>
    <r>
      <t xml:space="preserve"> - STENSKA OBLOGA </t>
    </r>
    <r>
      <rPr>
        <b/>
        <sz val="10"/>
        <rFont val="Arial CE"/>
        <charset val="238"/>
      </rPr>
      <t xml:space="preserve">KOb1 </t>
    </r>
    <r>
      <rPr>
        <sz val="10"/>
        <rFont val="Arial CE"/>
        <family val="2"/>
        <charset val="238"/>
      </rPr>
      <t xml:space="preserve"> SE IZVEDE IZ ENAKEGA PARKETA KOT SO OBLOŽENA TLA - GOTOVI TROSLOJNI HRASTOV PARKET (SVETLO LUŽEN IN KRTAČEN); PARKET NEVIDNO PRITRJEN NA PODKONSTRUKCIJO MINIMALNE DEBELINE; ODMIK OD STEN IN STROPA 5mm
- STENSKA OBLOGA SEGA DO VRHA NIŠE V STROPU
- NA STENSKI OBLOGI NAPIS IZREZAN IZ PLOČEVINE DEBELINE 3mm, PRAŠNO BARVAN ČRNO MAT
- NAPIS PRITRJEN NA STENO Z DISTANCO 3mm 
- TOČNO VSEBINO IN OBLIKO NAPISA PODA NAROČNIK OZ. GRAFIČNI OBLIKOVALEC</t>
    </r>
  </si>
  <si>
    <r>
      <t xml:space="preserve">Dim. lesene obloge </t>
    </r>
    <r>
      <rPr>
        <b/>
        <sz val="10"/>
        <rFont val="Arial CE"/>
        <charset val="238"/>
      </rPr>
      <t>KOb1</t>
    </r>
    <r>
      <rPr>
        <sz val="10"/>
        <rFont val="Arial CE"/>
        <family val="2"/>
        <charset val="238"/>
      </rPr>
      <t xml:space="preserve"> : 5837 x 1960 mm</t>
    </r>
  </si>
  <si>
    <t>dolžina maske = 8770 mm , višina 150mm</t>
  </si>
  <si>
    <t xml:space="preserve"> - VODOODPORNA TAPETA PO PREDLOGU GRAFIČNEGA OBLIKOVALCA  - UPOŠTEVATI PRIPRAVO ZA TISK IN TISK TER MONTAŽA - 6,40m2</t>
  </si>
  <si>
    <r>
      <t xml:space="preserve">PROJEKT ZA RAZPIS - PZR - </t>
    </r>
    <r>
      <rPr>
        <b/>
        <sz val="10"/>
        <rFont val="Arial CE"/>
        <charset val="238"/>
      </rPr>
      <t>NOTRANJA OPREMA</t>
    </r>
  </si>
  <si>
    <t>6.</t>
  </si>
  <si>
    <t>5.</t>
  </si>
  <si>
    <t>7.</t>
  </si>
  <si>
    <t>8.</t>
  </si>
  <si>
    <t>9.</t>
  </si>
  <si>
    <t>- SPODNJI IN  STROPNI NOSILCI IZ BREZŠIVNIH KOVINSKIH CEVI Ø30, PRAŠNO BARVANO KOT OKVIR (OPOMBA: IZVAJALEC PREVERI OZ. PRESODI TOGOST PODNOŽJA IZ IZBRANIH PROFILOV. OB DVOMU NAJ SE KONTAKTIRA PROJEKTANTA OZ. IZDELA POIZKUSNI KOS)</t>
  </si>
  <si>
    <r>
      <rPr>
        <b/>
        <sz val="10"/>
        <rFont val="Arial"/>
        <family val="2"/>
        <charset val="238"/>
      </rPr>
      <t xml:space="preserve">POZ. GO </t>
    </r>
    <r>
      <rPr>
        <sz val="10"/>
        <rFont val="Arial"/>
        <family val="2"/>
        <charset val="238"/>
      </rPr>
      <t xml:space="preserve"> - OBEŠALNIK GARDEROBA, DVOJNI              
                                                                                       - OKVIR ZVARJEN IZ BREZŠIVNIH POHIŠTVENIH KOVINSKIH PROFILOV 40/20/3, VARI ZBRUŠENI IN POKITANI; PRAŠNO BARVANO ČRNO MAT, RAHLO STRUKTURNO
- NA NOTRANJI STRANI OKVIRJA PRIVARJENI ZAVIHKI ZA PRITRDITEV IVERAL PLOŠČE Z UTOROM
- KONSTRUKCIJA VIJAČENA Z VIJAKI V BARVI OKVIRJA
- PREDELNA PLOŠČA: IVERAL EGGER (BARVE PO IZBORU PROJEKTANTA) Z ABS NALIMKI 2mm V ENAKI BARVI IN ODTENKU,  ROBOVI POBRANI POD 45° (CA. 2mm); DEB. 18mm
- PREDELNA PLOŠČA ZARADI VSTAVLJANJA V OKVIR DELJENA NA DVA ENAKA DELA, ROBOVI FINALNO ZAKLJUČENI TUDI NA STIKU, PLOŠČI NA STIKU POVEZANI (NPR. MOZNIČENI); PLOŠČI FIKSNO PRITRJENI NA UTORE OZ. ZAVIHKE NA OKVIRJU (S TESNILI V UTORIH ALI LEPLJENI)
- OBEŠALNIKI NA OBEH STRANEH OKVIRJA: tip RUJZ ART 2037, PRAŠNO BARVANI V BARVO OKVIRJA
- OKVIR JE PRITRJEN V TLA, STENO IN V STROP. PRED IZVEDBO ELEMENTA OBVEZNO PREVERITI MIKROLOKACIJO STROPNIH INŠTALACIJ IN USKLADITI Z NAČRTOM NOTRANJE OPREME</t>
    </r>
  </si>
  <si>
    <t>11.</t>
  </si>
  <si>
    <t>10.</t>
  </si>
  <si>
    <r>
      <rPr>
        <b/>
        <sz val="10"/>
        <rFont val="Arial"/>
        <family val="2"/>
        <charset val="238"/>
      </rPr>
      <t>POZ. GM1</t>
    </r>
    <r>
      <rPr>
        <sz val="10"/>
        <rFont val="Arial"/>
        <family val="2"/>
        <charset val="238"/>
      </rPr>
      <t xml:space="preserve"> - SPREJEMNI PULT PRODAJA VSTOPNIC 
- PULT, VRATA IN VRATOM PRIPADAJOČI DELI: ULTRAPAS EGGER (BARVE PO IZBORU PROJEKTANTA) Z ABS NALIMKI 2mm V ENAKI BARVI IN ODTENKU LEPLJENI MED ULTRAPAS;VIDNI VOGALI SPAJANI POD KOTOM 45°
- PRI TLEH COKL V RAVNINI LICA ELEMENTA; COKL IZ PRAVOKOTNEGA ALU PROFILA 20/100mm, PRAŠNO BARVAN ČRNO MAT
- SENČNA FUGA MED COKLOM IN LICEM PULTA JE 4mm
- OBLOGA SE ZAVIHA V POLICO NAD MIZO, STIKI POD KOTOM 45°, BREZ PREVISOV
- MIZNA PLOŠČA DEBELINE 40 mm NA VERTIKALNIH IVERAL NOGAH DEBELINE 40 mm
- POD MIZNO PLOŠČO SE V CELOTNI DOLŽINI PREDVIDI PARAPETNI KANAL, PREDVIDI SE ČRNO ROZETO V MIZNI PLOŠČI
- POD MIZO NOSILCI VODNIKOV VOGA 20048 (ca. 3 KOM.) 
- NA MIZNO PLOŠČO OBEŠENI NOSILCI ZA RAČUNALNIK VOGA ART. 30846 S POLICO V ENAKI BARVI KOT MIZNA PLOŠČA
</t>
    </r>
  </si>
  <si>
    <t xml:space="preserve"> - PULT JE LOČEN OD STENE S SENČNO FUGO - LETVICO  ENAKE OBDELAVE POMAKNJENE NOTRI 20 mm. LETVICA POTEKA OD TAL DO KONCA PULTA
- LEVO OD PULTA SO VHODNA VRATA OBLEČENA V STENSKO OBLOGO, KI JE SESTAVLJENA IZ VERTIKALNIH ELEMENTOV ŠIRINE 200 mm (ENAKA KOT OBLOGA ELEMENTA  "GO2")
</t>
  </si>
  <si>
    <t xml:space="preserve"> - VRATA S SKRITIM OKOVJEM: PODBOJ PLOHAST NA ENI STRANI PRITRJEN NA STENO, NA DRUGI STRANI OJAČAN Z OKVIRJEM IZ KOVINSKIH POHIŠTVENIH PROFILOV OBLEČENIH Z IVERALOM
- KRILO IZ ULTRAPASA NA NOTRANJI STRANI V BARVI KORPUSOV OMARE NA ZUNANJI PA V BARVI PODLOGE STENSKE OBLOGE!
- NASADILA SKRITA 3D NASTAVLJIVA: SIMONSWERK TECTUS
- ZAKLEPANJE: CILINDER (SISTEMSKA KLJUČAVNICA Z MOŽNOSTJO SELEKTIVNEGA ZAKLEPANJA)
- ODPIRANJE: ZUNAJ LE KLJUČAVNICA (ROZETA ČRNA MAT) IN ZAREZA V OBLOGI; Z NOTRANJE STRANI LINIJSKI ROČAJ TUIPAI, ART.2632 ČRN;  SODČKASTI ZASKOK ALI PODOBNO
- PODBOJ VRAT SE NA NOTRANJI STRANI PROSTORA NADALJUJE V STENSKO OBLOGO IZ ENAKEGA MATERIALA. ŠIRINA OBLOGE JE ENAKA GLOBINI MIZE
- VRATA IN STRANICA MED VRATI IN MIZO STA OBLOŽENA S ČLENJENO STENSKO OBLOGO 
- OBLOGA JE SESTAVLJENA IZ VERTIKALNIH ELEMENTOV ŠIRINE 200 mm. RAZMAK MED VERTIKALNIMI ELEMENTI JE 4 mm, ELEMENTI IMAJO IZREZE NA RAZLIČNIH VIŠINAH 
- ELEMENTI STENSKE OBLOGE IZDELANI IZ MEDIAPANA LAKIRANI V BARVI PO SKALI NCS (PO IZBORU PROJEKTANTA); LAKIRANO RAHLO STRUKTURNO, ČIM BOLJ ODPORNO NA MEHANSKE POŠKODBE
</t>
  </si>
  <si>
    <t xml:space="preserve"> - POSAMEZNI ELEMENTI NEVIDNO PRITRJENI NA NOSILNO PODLOGO IZ TEMNEGA IVERALA MAT OBD.</t>
  </si>
  <si>
    <t>12.</t>
  </si>
  <si>
    <t>13.</t>
  </si>
  <si>
    <t>14.</t>
  </si>
  <si>
    <t>15.</t>
  </si>
  <si>
    <t>16.</t>
  </si>
  <si>
    <t>KONZOLNA POLICA Z UMIVALNIKI
-PULT KERROCK PO IZBORU  ARHITEKTA
-KONZOLNI NOSILCI POLICE IZ POHIŠTVENIH PROFILOV 60/40/4, T-OBLIKE PRITRJEN S STRANI NA AB STENO
-IZREZ V PULTU GLEDE NA TIP IZBRANEGA UMIVALNIKA</t>
  </si>
  <si>
    <r>
      <rPr>
        <b/>
        <sz val="10"/>
        <rFont val="Arial"/>
        <family val="2"/>
        <charset val="238"/>
      </rPr>
      <t>POZ .SO3</t>
    </r>
    <r>
      <rPr>
        <sz val="10"/>
        <rFont val="Arial"/>
        <family val="2"/>
        <charset val="238"/>
      </rPr>
      <t xml:space="preserve"> - OGLEDALO 3 + POLICA ZA UMIVALNIKE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V ŠIRINI UMIVALNIKA
-ZGORNJI ROB OGLEDALA PORAVNAN Z VIŠINO VRAT
-NA OGLEDALU SE PRIPRAVI PESKANA REŽA S PODKONSTRUKCIJO ZA MONTAŽO LED OSVETLITVE
-NAPAJALNIK LOČEN OD LED SVETILA, MAX. ODDALJENOST OD SVETILA 10 m (PADEC NAPETOSTI)
-PREDVIDI SE MOŽNOST DEMONTAŽE OGLEDALA V PRIMERU SERVISA SVETIL</t>
    </r>
  </si>
  <si>
    <t>17.</t>
  </si>
  <si>
    <t>18.</t>
  </si>
  <si>
    <t>19.</t>
  </si>
  <si>
    <t>20.</t>
  </si>
  <si>
    <t>21.</t>
  </si>
  <si>
    <t>22.</t>
  </si>
  <si>
    <t>23.</t>
  </si>
  <si>
    <r>
      <rPr>
        <b/>
        <sz val="10"/>
        <rFont val="Arial"/>
        <family val="2"/>
        <charset val="238"/>
      </rPr>
      <t xml:space="preserve">POZ. Ob4 - </t>
    </r>
    <r>
      <rPr>
        <sz val="10"/>
        <rFont val="Arial"/>
        <family val="2"/>
        <charset val="238"/>
      </rPr>
      <t xml:space="preserve">LESENA FURNIRANA OBLOGA V DVORANI       
- LESENA FURNIRANA OBLOGA AB STENE (leve Ob4 in desne Ob4´) DVORANE SESTAVLJENA IZ VEČ ELEMENTOV
- ELEMENTI OBLOGE: FURNIRANI ELEMENTI (ŠKATLE) SPAJANI POD KOTOM 45° (MASIVNI NALIMEK)               - FURNIRANO Z MASIVNIMI NALIMKI - HRAST SVETLO LUŽEN ,LAKIRAN NA ODPRTE PORE Z BREZBARVNIM AKRILNIM MAT LAKOM (VISOKA ODPORNOST NA OBRABO IN UV ŽARKE)
- MASIVNI NALIMKI LEPLJENI MED FURNIRJEM (NE PREKO); ROBOVI POBRANI CA. 2mm POD KOTOM 45°
- FURNIR NAJ BO POLBOČNICA, ŠIRINSKO SESTAVLJEN Z OBRAČANJEM LISTOV
- OBLOGA JE DELJENA (SESTAVLJENA IZ VEČIH ELEMENTOV) 
- ROBOVI FINALNO OBDELANI TUDI NA STIKIH
- OBLOGA MORA USTREZATI ZAHTEVAM C-S1,D0 RAZREDA ODZIVA MATERIALOV NA OGENJ (ustrezen premaz)
- PRI TLEH ZAKLJUČNA LETEV - COKL: ALU PROFIL 20/100 ČRNO MAT PRAŠNO BARVAN, 
</t>
    </r>
  </si>
  <si>
    <t xml:space="preserve"> - MED COKLOM IN OBLOGO SENČNA FUGA 4mm
- "ŠKATLE" ČEZ COKEL (15mm OD TAL)
- OBLOGA NEVIDNO PRITRJENA NA PODKONSTRUKCIJO</t>
  </si>
  <si>
    <t>24.</t>
  </si>
  <si>
    <t>25.</t>
  </si>
  <si>
    <r>
      <rPr>
        <b/>
        <sz val="10"/>
        <rFont val="Arial"/>
        <family val="2"/>
        <charset val="238"/>
      </rPr>
      <t>POZ. Ob5</t>
    </r>
    <r>
      <rPr>
        <sz val="10"/>
        <rFont val="Arial"/>
        <family val="2"/>
        <charset val="238"/>
      </rPr>
      <t xml:space="preserve"> - TAPECIRANA STENSKA AKUSTIČNA OBLOGA       
- AKUSTIČNA OBLOGA AB STENE SESTAVLJENA IZ VEČ ELEMENTOV 
- ELEMENTI OBLOGE: PERFORIRAN MEDIAPAN (PERFORACIJA CA. 15%), SPREDAJ OBLOŽEN Z AKUSTIČNO 
  NEVTRALNO PENO USTREZNE TRDOTE DEB. CA. 10mm 
  IN TAPECIRANA V BLAGU, KI JE AKUSTIČNO PREPUSTEN, ODPOREN NA RAZTEZANJE, ANTISTATIČEN IN 
   ANTIMIKROBSKI (KOT NPR. CAMIRA BLAZER LITE)
- OBLOGA MORA USTREZATI ZAHTEVAM C-S1,D0 RAZREDA ODZIVA MATERIALOV NA OGENJ
- OBLOGA DO STENE (LEVO, DESNO) FUGA 30mm 
- OBLOGA NEVIDNO PRITRJENA NA PODKONSTRUKCIJO deb.40mm, PROSTOR ZA OBLOGO ZAPOLNJEN Z 
  MINERALNO VOLNO  40mm PREKRITO S ČRNIM VOALOM
- SREDINSKA ODPRTINA ("OKNO" OPERATERJA) - OBOD IZ FURNIRANE IVERICE SKUPNE DEB. 30mm
  (furnir hrast po vzorcu; enako kot obloga v dvorani)
- MED MED OKENSKIM LES. PLOHASTIM OBODOM IN TAPECIRANO OBLOGO SENČNA FUGA 30mm 
- PODKONSTRUKCIJA (VIDNA) PRI FUGI 30mm ČRNO BARVANA
</t>
    </r>
  </si>
  <si>
    <t xml:space="preserve"> - NA STRANI OPERATERJA MED OKENSKIM LES. PLOHASTIM OBODOM IN ZIDOM ALU PROFIL B108 (črno barvan)</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</si>
  <si>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</si>
  <si>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</si>
  <si>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</si>
  <si>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</si>
  <si>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</si>
  <si>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</si>
  <si>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</si>
  <si>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</si>
  <si>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</si>
  <si>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</si>
  <si>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</si>
  <si>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</si>
  <si>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</si>
  <si>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</si>
  <si>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</si>
  <si>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</si>
  <si>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</si>
  <si>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</si>
  <si>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</si>
  <si>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</si>
  <si>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</si>
  <si>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</si>
  <si>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</si>
  <si>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</si>
  <si>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</si>
  <si>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</si>
  <si>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</si>
  <si>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</si>
  <si>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</si>
  <si>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</si>
  <si>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</si>
  <si>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</si>
  <si>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</si>
  <si>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</si>
  <si>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</si>
  <si>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</si>
  <si>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</si>
  <si>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</si>
  <si>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</si>
  <si>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</si>
  <si>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</si>
  <si>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</si>
  <si>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</si>
  <si>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r>
      <rPr>
        <b/>
        <sz val="10"/>
        <rFont val="Arial"/>
        <family val="2"/>
        <charset val="238"/>
      </rPr>
      <t>POZ. PU1</t>
    </r>
    <r>
      <rPr>
        <sz val="10"/>
        <rFont val="Arial"/>
        <family val="2"/>
        <charset val="238"/>
      </rPr>
      <t xml:space="preserve"> - TOČILNI PULT 1 
- INOX RETRO PULT BO IZBRAN IN DOBAVLJEN S STRANI NAJEMNIKA, IZDELA SE STENSKA OBLOGA IN REGALI NAD RETRO PULTOM
- PRI IZDELAVI RETRO PULTA SE OB STENI LE-TA ZAKLJUČI  Z INOX ZAVIHKOM VIŠINE 200mm NA STENSKO OBLOGO
- STENSKA OBLOGA </t>
    </r>
    <r>
      <rPr>
        <b/>
        <sz val="10"/>
        <rFont val="Arial"/>
        <family val="2"/>
        <charset val="238"/>
      </rPr>
      <t>Ob1</t>
    </r>
    <r>
      <rPr>
        <sz val="10"/>
        <rFont val="Arial"/>
        <family val="2"/>
        <charset val="238"/>
      </rPr>
      <t xml:space="preserve"> SE IZVEDE IZ ENAKEGA PARKETA KOT SO OBLOŽENA TLA - GOTOVI TROSLOJNI HRASTOV PARKET (SVETLO LUŽEN IN KRTAČEN); PARKET NEVIDNO PRITRJEN NA PODKONSTRUKCIJO MINIMALNE DEBELINE; ODMIK OD STEN IN STROPA 5mm
- NAD PULTOM SE IZVEDE ODPRT STENSKI REGAL
- POLICE REGALA SO IZ IVERALA EGGER (TEMNO SIVE BARVE PO IZBORU PROJEKTANTA) Z ABS NALIMKI 2mm V ENAKI BARVI IN ODTENKU,  ROBOVI POBRANI POD 45° (CA. 2mm)
- OGRODJE REGALA JE ZVARJENO IZ PLOŠČATIH KOVINSKIH PROFILOV 40/8, NOSILCI POLIC PA 40/5; VARI ZBRUŠENI IN POKITANI; PRAŠNO BARVANO MAT ČRNO, RAHLO STRUKTURNO
- NOSILCI NAJ IMAJO NAVARJENE ZATIČE ZA NASADITEV POLIC
- KONSTRUKCIJA VIJAČENA NA STENO S ČRNIMI VGREZNIMI VIJAKI
</t>
    </r>
  </si>
  <si>
    <t xml:space="preserve"> - V SPODNJI POLICI NAD PULTOM SE PREDVIDI ALU PROFIL 17x7mm Z MATIRANIM POLIKARBONATNIM  POKROVOM Z LED TRAKOM 14.4W/m 3000K, NAPAJALNIK LOČEN OD SVETILA; VEZANO NA STIKALO ZA PRIŽIGANJE MONTIRANO NAD INOX PULT.
</t>
  </si>
  <si>
    <t xml:space="preserve"> - POSAMEZNI ELEMENTI NEVIDNO PRITRJENI NA NOSILNO PODLOGO IZ TEMNEGA IVERALA MAT OBDELAVE  (BARVA PO IZBORU PROJEKTANTA); NOSILNA PODLAGA SEGA DO TAL, V RAVNINI OBLOGE PRI TLEH COKEL IZ PRAVOKOTNEGA ALU PROFILA 20/100mm, PRAŠNO BARVAN ČRNO MAT
- SENČNA FUGA MED COKLOM IN ELEMENTI STENSKE OBLOGE JE 4mm</t>
  </si>
  <si>
    <t xml:space="preserve">  (10 OBISKOV)</t>
  </si>
  <si>
    <t>SKUPAJ VREDNOST VSEH DEL Z DDV:</t>
  </si>
  <si>
    <r>
      <rPr>
        <b/>
        <strike/>
        <sz val="10"/>
        <color theme="1" tint="0.499984740745262"/>
        <rFont val="Arial"/>
        <family val="2"/>
        <charset val="238"/>
      </rPr>
      <t>POZ. ST1</t>
    </r>
    <r>
      <rPr>
        <strike/>
        <sz val="10"/>
        <color theme="1" tint="0.499984740745262"/>
        <rFont val="Arial"/>
        <family val="2"/>
        <charset val="238"/>
      </rPr>
      <t xml:space="preserve"> - PREDELNA STENA  
- NOSILNA PODKONSTRUKCIJA IZ JEKLENIH POHIŠTVENIH PROFILOV 50x50x3 USTREZNO ZAŠČITENIH PROTI RJAVENJU IN BARVANIH TEMNO SIVO ALI ČRNO; MED PROFILI ZAVETROVANJE V OBEH SMEREH ZA ZAGOTAVLJANJE TOGOSTI ELEMENTA
- PODKONSTRUKCIJA SE VIJAČI V TLA; PRED IZDELAVO ESTRIHOV IN TALNEGA GRETJA NA TOČNI LOKACIJI IZVESTI KOVINSKI PODSTAVEK ZA PRITRDITEV ELEMENTA
- CELOTEN ELEMENT JE OBLOŽEN S ČLENJENO STENSKO OBLOGO MONTIRANO NA PODLAGO IZ IVERALA
- OBLOGA JE SESTAVLJENA IZ VERTIKALNIH ELEMENTOV ŠIRINE 200 mm. RAZMAK MED VERTIKALNIMI ELEMENTI JE 4 mm, ELEMENTI IMAJO IZREZE NA RAZLIČNIH VIŠINAH  (GLEJ SHEMO IN OPIS)
- ELEMENTI STENSKE OBLOGE IZDELANI IZ MEDIAPANA LAKIRANI V BARVI PO SKALI NCS (PO IZBORU PROJEKTANTA); LAKIRANO RAHLO STRUKTURNO, ČIM BOLJ ODPORNO NA MEHANSKE POŠKODBE</t>
    </r>
  </si>
  <si>
    <r>
      <t xml:space="preserve">POZ. SO1 - </t>
    </r>
    <r>
      <rPr>
        <strike/>
        <sz val="10"/>
        <color theme="1" tint="0.499984740745262"/>
        <rFont val="Arial"/>
        <family val="2"/>
        <charset val="238"/>
      </rPr>
      <t>OGLEDALO 1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JE DALŠE OD UMIVALNIKA NA VSAKI STRANI ZA 50 mm
-ZGORNJI ROB OGLEDALA PORAVNAN Z VIŠINO VRAT
-NA OGLEDALU SE IZVEDE PESKAN PAS ZA OSVETLITEV. ZA PESKANIM STEKLOM JE  ALU PODKONSTRUKCIJA (U-PROFIL) ZA MONTAŽO DVOJNEGA LED TRAKU, MOČI 2x(14.4W/m 1850 lm/m)
-NAPAJALNIK LOČEN OD LED SVETILA, MAX. ODDALJENOST OD SVETILA 10 m (PADEC NAPETOSTI)
-PREDVIDI SE MOŽNOST DEMONTAŽE OGLEDALA V PRIMERU SERVISA SVETIL</t>
    </r>
    <r>
      <rPr>
        <b/>
        <strike/>
        <sz val="10"/>
        <color theme="1" tint="0.499984740745262"/>
        <rFont val="Arial"/>
        <family val="2"/>
        <charset val="238"/>
      </rPr>
      <t xml:space="preserve">
</t>
    </r>
  </si>
  <si>
    <r>
      <t xml:space="preserve">POZ. SO5 -  </t>
    </r>
    <r>
      <rPr>
        <strike/>
        <sz val="10"/>
        <color theme="1" tint="0.499984740745262"/>
        <rFont val="Arial"/>
        <family val="2"/>
        <charset val="238"/>
      </rPr>
      <t>OGLEDALO 5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V ŠIRINI UMIVALNIKA
-ZGORNJI ROB OGLEDALA PORAVNAN Z VIŠINO VRAT
-NA OGLEDALU SE IZVEDE PESKAN PAS ZA OSVETLITEV. ZA PESKANIM STEKLOM JE  ALU PODKONSTRUKCIJA (U-PROFIL) ZA MONTAŽO DVOJNEGA LED TRAKU, MOČI 2x(14.4W/m 1850 lm/m)
-NAPAJALNIK LOČEN OD LED SVETILA, MAX. ODDALJENOST OD SVETILA 10 m (PADEC NAPETOSTI)
-PREDVIDI SE MOŽNOST DEMONTAŽE OGLEDALA V PRIMERU SERVISA SVETIL</t>
    </r>
    <r>
      <rPr>
        <b/>
        <strike/>
        <sz val="10"/>
        <color theme="1" tint="0.499984740745262"/>
        <rFont val="Arial"/>
        <family val="2"/>
        <charset val="238"/>
      </rPr>
      <t xml:space="preserve">
</t>
    </r>
  </si>
  <si>
    <r>
      <rPr>
        <b/>
        <strike/>
        <sz val="10"/>
        <color theme="1" tint="0.499984740745262"/>
        <rFont val="Arial"/>
        <family val="2"/>
        <charset val="238"/>
      </rPr>
      <t>POZ. PR1</t>
    </r>
    <r>
      <rPr>
        <strike/>
        <sz val="10"/>
        <color theme="1" tint="0.499984740745262"/>
        <rFont val="Arial"/>
        <family val="2"/>
        <charset val="238"/>
      </rPr>
      <t xml:space="preserve"> - PISOAR 1 
- OKVIR ZVARJEN IZ PLOŠČATIH KOVINSKIH PROFILOV 40/20/3, VARI ZBRUŠENI IN POKITANI; PRAŠNO BARVANO ČRNO MAT, RAHLO STRUKTURNO (OPOMBA: IZVAJALEC NAJ PREVERI OZ. PRESODI TOGOST OKVIRJA IZ IZBRANIH PROFILOV. OB DVOMU NAJ SE KONTAKTIRA PROJEKTANTA OZ. IZDELA POIZKUSNI KOS)
- NA NOTRANJI STRANI OKVIRJA PRIVARJENI ZAVIHKI ZA PRITRDITEV IVERAL PLOŠČE Z UTOROM
- PRED ZAPIRANJEM KNAUF STENE SE PREDVIDI DODATNO OJAČITEV V STENI ZA PRITRDITEV ELEMENTA
- KONSTRUKCIJA VIJAČENA Z VIJAKI V BARVI OKVIRJA
- PREDELNA PLOŠČA: IVERAL EGGER (BARVE PO IZBORU PROJEKTANTA) Z ABS NALIMKI 2mm V ENAKI BARVI IN ODTENKU,  ROBOVI POBRANI POD 45° (CA. 2mm); DEB. 18MM
- PLOŠČA FIKSNO PRITRJENA NA UTORE OZ. ZAVIHKE NA OKVIRJU (S TESNILI V UTORIH ALI LEPLJENO)</t>
    </r>
  </si>
  <si>
    <r>
      <t xml:space="preserve">POZ. TP1 </t>
    </r>
    <r>
      <rPr>
        <strike/>
        <sz val="10"/>
        <color theme="1" tint="0.499984740745262"/>
        <rFont val="Arial"/>
        <family val="2"/>
        <charset val="238"/>
      </rPr>
      <t xml:space="preserve">- TEPIH                                                                   - TEPIH DIM 270 x 180cm  (kot. Npr. Fletco carpets Brundle)                      </t>
    </r>
  </si>
  <si>
    <r>
      <rPr>
        <b/>
        <strike/>
        <sz val="10"/>
        <color theme="1" tint="0.499984740745262"/>
        <rFont val="Arial"/>
        <family val="2"/>
        <charset val="238"/>
      </rPr>
      <t>POZ .SO7</t>
    </r>
    <r>
      <rPr>
        <strike/>
        <sz val="10"/>
        <color theme="1" tint="0.499984740745262"/>
        <rFont val="Arial"/>
        <family val="2"/>
        <charset val="238"/>
      </rPr>
      <t xml:space="preserve"> - OGLEDALO 7 
 -OKROGLO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POZICIONIRANO NA SREDINO STENE, MED VRATI</t>
    </r>
  </si>
  <si>
    <r>
      <t xml:space="preserve">POZ. T4 </t>
    </r>
    <r>
      <rPr>
        <sz val="10"/>
        <color theme="1" tint="0.499984740745262"/>
        <rFont val="Arial"/>
        <family val="2"/>
        <charset val="238"/>
      </rPr>
      <t>- STENSKA TAPETA</t>
    </r>
  </si>
  <si>
    <r>
      <t xml:space="preserve">POZ. Z1 - </t>
    </r>
    <r>
      <rPr>
        <sz val="10"/>
        <color theme="1" tint="0.499984740745262"/>
        <rFont val="Arial"/>
        <family val="2"/>
        <charset val="238"/>
      </rPr>
      <t>ZAVESA V HALLU</t>
    </r>
  </si>
  <si>
    <r>
      <rPr>
        <b/>
        <strike/>
        <sz val="10"/>
        <color theme="1" tint="0.499984740745262"/>
        <rFont val="Arial"/>
        <family val="2"/>
        <charset val="238"/>
      </rPr>
      <t>POZ. ČO1</t>
    </r>
    <r>
      <rPr>
        <strike/>
        <sz val="10"/>
        <color theme="1" tint="0.499984740745262"/>
        <rFont val="Arial"/>
        <family val="2"/>
        <charset val="238"/>
      </rPr>
      <t xml:space="preserve"> - VGRADNA  OMARA ČISTILA 1
- FRONTE OMAR BEL IVERAL MAX 19mm Z ABS NALIMKI 2mm 
  (ROBOVI POBRANI POD KOTOM 45°)
- KORPUSI IN POLICE IZ IVERALA BEL MAX 19mm + ABS NALIMKI 2mm
- VSI ROBOVI  (nalimki) POBRANI POD KOTOM 45° (CA.1-2 mm)
- VSE ODMIČNE SPONE BLUM  (število glede na dimenzijo in težo front)
- KORPUS OMARE SESTAVLJEN IZ DVEH DELOV
- POLICE PRESTAVLJIVE
- FRONTA 2cm OD TAL, COKEL ZAMAKNJEN V NOTRANJOST
- SPODAJ IN ZGORAJ IZVRTINE ZA ZRAČENJE ∅50mm
  (BELA OKROGLA REŠETKA-ROZETA)
- ODPIRANJE : ROČAJ RUJZ ART. 807.24 PRAŠNO LAKIRANO V BARVI FRONT
Dim.: 500 x 1375 x 2300 mm</t>
    </r>
  </si>
  <si>
    <r>
      <rPr>
        <b/>
        <strike/>
        <sz val="10"/>
        <color theme="1" tint="0.499984740745262"/>
        <rFont val="Arial"/>
        <family val="2"/>
        <charset val="238"/>
      </rPr>
      <t>POZ. ČO2</t>
    </r>
    <r>
      <rPr>
        <strike/>
        <sz val="10"/>
        <color theme="1" tint="0.499984740745262"/>
        <rFont val="Arial"/>
        <family val="2"/>
        <charset val="238"/>
      </rPr>
      <t xml:space="preserve">   -VGRADNA  OMARA ČISTILA 2
- FRONTE OMAR BEL IVERAL MAX 19mm Z ABS NALIMKI 2mm 
  (ROBOVI POBRANI POD KOTOM 45°)
- KORPUSI IN POLICE IZ IVERALA BEL MAX 19mm + ABS NALIMKI 2mm
- VSI ROBOVI  (nalimki) POBRANI POD KOTOM 45° (CA.1-2 mm)
- VSE ODMIČNE SPONE BLUM  (število glede na dimenzijo in težo front)
- KORPUS OMARE SESTAVLJEN IZ DVEH DELOV
- POLICE PRESTAVLJIVE
- FRONTA 2cm OD TAL, COKEL ZAMAKNJEN V NOTRANJOST
- SPODAJ IN ZGORAJ IZVRTINE ZA ZRAČENJE ∅50mm
  (BELA OKROGLA REŠETKA-ROZETA)
- ODPIRANJE : ROČAJ RUJZ ART. 807.24 PRAŠNO LAKIRANO V BARVI FRONT
Dim. : 600 x 1250 x 2300 mm</t>
    </r>
  </si>
  <si>
    <r>
      <rPr>
        <b/>
        <strike/>
        <sz val="10"/>
        <color theme="1" tint="0.499984740745262"/>
        <rFont val="Arial"/>
        <family val="2"/>
        <charset val="238"/>
      </rPr>
      <t>POZ .PM1</t>
    </r>
    <r>
      <rPr>
        <strike/>
        <sz val="10"/>
        <color theme="1" tint="0.499984740745262"/>
        <rFont val="Arial"/>
        <family val="2"/>
        <charset val="238"/>
      </rPr>
      <t xml:space="preserve"> - MIZA PISARNA S STENSKIM REGALOM
MIZA:
- MIZNA PLOŠČA: IVERAL EGGER W1000 ST9 Z ABS NALIMKI 2mm V ENAKI BARVI IN ODTENKU,  LEPLJENO Z BELIM LEPILOM, ROBOVI POBRANI POD 45° (CA. 2mm), 
- PODNOŽJE MIZE VOGA Q600 ART. 30858 + VZDOLŽNIKI, PRAŠNO BARVANO ANTRACIT SIVO, RAHLO STRUKTURNO
- MIZNA PLOŠČA NA MESTIH PRITRJEVANJA DISTANCIRANA OD PODNOŽJA Z DISTANČNIKI, DIMENZIJSKO ENAKA PODNOŽJU (BREZ PREVISOV)
- MIZNA PLOŠČA NAJ IMA ZA PRITRJEVANJE VSTAVLJENE KOVINSKE NAVOJNE VLOŽKE ZA METRIČNE VIJAKE
- PODNOŽJE NAJ IMA SPODAJ PRITRJENE (NE SAMO PRILEPLJENE) PLASTIČNE DRSNIKE
STENSKI REGAL:
- KORPUS: VERAL EGGER W1000 ST9 Z ABS NALIMKI 2mm V ENAKI BARVI IN ODTENKU,  LEPLJENO Z BELIM LEPILOM, ROBOVI POBRANI POD 45° (CA. 2mm)
- STRANICE PO OBODU DEBELINE 20 mm
- VERTIKALNI DELI IN POLICE POPOLNOMA PORAVNANI (TUDI STRANSKI ROBOVI POLIC)
- HRBTIŠČE:  OBLOŽENO Z OSNOVNO TRŠO PENO IN IZBRANIM BLAGOM PO IZBORU PROJEKTANTA</t>
    </r>
  </si>
  <si>
    <r>
      <rPr>
        <b/>
        <strike/>
        <sz val="10"/>
        <color theme="1" tint="0.499984740745262"/>
        <rFont val="Arial"/>
        <family val="2"/>
        <charset val="238"/>
      </rPr>
      <t>POZ. PO1</t>
    </r>
    <r>
      <rPr>
        <strike/>
        <sz val="10"/>
        <color theme="1" tint="0.499984740745262"/>
        <rFont val="Arial"/>
        <family val="2"/>
        <charset val="238"/>
      </rPr>
      <t xml:space="preserve"> - PISARNA OMARA 
- VSE VIDNO : IVERAL EGGER W1000 ST9 Z ABS NALIMKI 2mm V ENAKI BARVI IN ODTENKU,  LEPLJENO Z BELIM LEPILOM, ROBOVI POBRANI POD 45° (CA. 2mm), HRBTIŠČE V ISTI BARVI. 
- ZGORNJI ROB OMARE PORAVNAN Z VIŠINO VRAT
- COKL V ISTI RAVNINI KOT FRONTE, IZ ENAKEGA MATERIALA KOT FRONTE, VIŠINE 10cm
- POLICE SO PRESTAVLJIVE
- ROČAJI: RUJZ ART. 807.24 (BARVANI V BARVI IVERALA) 
- NA VSEH FRONTAH PROZORNI GUMIJASTI BLAŽILCI 
- ODMIČNE SPONE BLUM CLIP top BLUMOTION 
- PRI INVESTITORJU PREVERITI POTREBO PO KLJUČAVNICAH (TIP IN LOKACIJO USKLADITI S PROJEKTANTOM)</t>
    </r>
  </si>
  <si>
    <r>
      <rPr>
        <b/>
        <strike/>
        <sz val="10"/>
        <color theme="1" tint="0.499984740745262"/>
        <rFont val="Arial"/>
        <family val="2"/>
        <charset val="238"/>
      </rPr>
      <t>POZ POb2</t>
    </r>
    <r>
      <rPr>
        <strike/>
        <sz val="10"/>
        <color theme="1" tint="0.499984740745262"/>
        <rFont val="Arial"/>
        <family val="2"/>
        <charset val="238"/>
      </rPr>
      <t>. - STENSKA OBLOGA Z OBEŠALNIKI  2              
-STENSKA OBLOGA OBLOŽENA Z OSNOVNO TRŠO PENO IN IZBRANIM BLAGOM
-OBLOGA DELJENA NA DVA DELA, KRILNO ODPIRANJE (OBEŠALNIK NAMESTO ROČAJA ZA ODPIRANJE KRILA)
-ODMIČNE SPONE BLUM CLIP top BLUMOTION 
-ODMIK OBLOGE OD TAL 100mm
-COKEL V RAVNINI BLAGA
-COKL IZ PRAVOKOTNEGA ALU PROFILA 20/100mm, PRAŠNO BARVAN ČRNO MAT
-OBLOGA PORAVNANA Z VIŠINO VRAT
-SENČNA FUGA ZAMAKNJENA 2 CM V GLOBINO, MINIMALEN ODMIK OD STENE, VIDNO OBDELANA KOT OSTALI ELEMENT
-OBEŠALNIKI -  RUJZ 807.24, PRAŠNO BARVANO V MAT BELO PO NAVODILIH</t>
    </r>
  </si>
  <si>
    <r>
      <rPr>
        <b/>
        <strike/>
        <sz val="10"/>
        <color theme="1" tint="0.499984740745262"/>
        <rFont val="Arial"/>
        <family val="2"/>
        <charset val="238"/>
      </rPr>
      <t>POZ. SO4</t>
    </r>
    <r>
      <rPr>
        <strike/>
        <sz val="10"/>
        <color theme="1" tint="0.499984740745262"/>
        <rFont val="Arial"/>
        <family val="2"/>
        <charset val="238"/>
      </rPr>
      <t xml:space="preserve"> - OGLEDALO 4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JE DALŠE OD UMIVALNIKA NA VSAKI STRANI ZA 50 mm
-ZGORNJI ROB OGLEDALA PORAVNAN Z VIŠINO VRAT
-NA OGLEDALU SE IZVEDE PESKAN PAS ZA OSVETLITEV. ZA PESKANIM STEKLOM JE  ALU PODKONSTRUKCIJA (U-PROFIL) ZA MONTAŽO DVOJNEGA LED TRAKU, MOČI 2x(14.4W/m 1850 lm/m)
-NAPAJALNIK LOČEN OD LED SVETILA, MAX. ODDALJENOST OD SVETILA 10 m (PADEC NAPETOSTI)
-PREDVIDI SE MOŽNOST DEMONTAŽE OGLEDALA V PRIMERU SERVISA SVETIL</t>
    </r>
  </si>
  <si>
    <r>
      <t xml:space="preserve">POZ. SO5 -  </t>
    </r>
    <r>
      <rPr>
        <strike/>
        <sz val="10"/>
        <color theme="1" tint="0.499984740745262"/>
        <rFont val="Arial"/>
        <family val="2"/>
      </rPr>
      <t>OGLEDALO 5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V ŠIRINI UMIVALNIKA
-ZGORNJI ROB OGLEDALA PORAVNAN Z VIŠINO VRAT
-NA OGLEDALU SE IZVEDE PESKAN PAS ZA OSVETLITEV. ZA PESKANIM STEKLOM JE  ALU PODKONSTRUKCIJA (U-PROFIL) ZA MONTAŽO DVOJNEGA LED TRAKU, MOČI 2x(14.4W/m 1850 lm/m)
-NAPAJALNIK LOČEN OD LED SVETILA, MAX. ODDALJENOST OD SVETILA 10 m (PADEC NAPETOSTI)
-PREDVIDI SE MOŽNOST DEMONTAŽE OGLEDALA V PRIMERU SERVISA SVETIL</t>
    </r>
  </si>
  <si>
    <r>
      <rPr>
        <b/>
        <strike/>
        <sz val="10"/>
        <color theme="1" tint="0.499984740745262"/>
        <rFont val="Arial CE"/>
        <charset val="238"/>
      </rPr>
      <t>POZ. GM1</t>
    </r>
    <r>
      <rPr>
        <strike/>
        <sz val="10"/>
        <color theme="1" tint="0.499984740745262"/>
        <rFont val="Arial CE"/>
        <charset val="238"/>
      </rPr>
      <t xml:space="preserve"> - MIZA GARDEROBA Z OGLEDALOM
- MIZNA PLOŠČA: IVERAL EGGER W1000 ST9 Z ABS NALIMKI 2mm V ENAKI BARVI IN ODTENKU,  LEPLJENO Z LEPILOM V BARVI IVERALA, ROBOVI POBRANI POD 45° (CA. 2mm)
- PODNOŽJE MIZE VOGA Q600 ART. 30859 + VZDOLŽNIKI, PRAŠNO BARVANO V ANTRACIT RAL, RAHLO STRUKTURIRANO
- PODNOŽJE PORAVNANO Z MIZNO PLOŠČO 
- MIZNA PLOŠČA NA MESTIH PRITRJEVANJA DISTANCIRANA OD PODNOŽJA Z DISTANČNIKI, DIMENZIJSKO ENAKA PODNOŽJU (BREZ PREVISOV)
- MIZNA PLOŠČA NAJ IMA ZA PRITRJEVANJE VSTAVLJENE KOVINSKE NAVOJNE VLOŽKE ZA METRIČNE VIJAKE
- POD MIZNO PLOŠČO SE PREDVIDI VTIČNICE IN BELE ROZETE V MIZNI PLOŠČI</t>
    </r>
  </si>
  <si>
    <r>
      <rPr>
        <b/>
        <strike/>
        <sz val="10"/>
        <color theme="1" tint="0.499984740745262"/>
        <rFont val="Arial CE"/>
        <charset val="238"/>
      </rPr>
      <t>POZ. GO1*</t>
    </r>
    <r>
      <rPr>
        <strike/>
        <sz val="10"/>
        <color theme="1" tint="0.499984740745262"/>
        <rFont val="Arial CE"/>
        <charset val="238"/>
      </rPr>
      <t xml:space="preserve"> - GARDEROBNA OMARA 
- VSE IVERAL EGGER (BARVE PO IZBORU PROJEKTANTA) Z ABS NALIMKI 2mm V ENAKI BARVI IN ODTENKU,  ROBOVI POBRANI (r=2mm), 
- COKEL IN STRANSKE LETVE IZ ENAKEGA MATERIALA KOT FRONTE. 
- COKEL PORAVNAN S FRONTAMI, STRANSKE LETVE ZAMAKNJENE V NOTRANJOST 20 mm. (5mm OD TAL)
- KLJUČAVNICE NA VSEH VRATIH
- ODMIČNE SPONE BLUM CLIP TO BLUEMOTION
- 2 x PREMIČNA NOTRANJA POLICA SPODAJ IN 1 x PREMIČNA NOTRANJA POLICA ZGORAJ S SPODAJ PRITRJENO PALICO ZA OBEŠANJE; NOSILCI POLIC POGLOBLJENI V POLICE, ODMIK POLICE SPREDAJ IN ZADAJ ZA ZRAČENJE
- ZRAČENJE OMARIC: ZRAČNIKI V SPODNJEM IN ZGORNJEM DELU FRONT: ROZETE (MREŽICE) V BARVI GLEDE NA IZBOR IVERALA (DOLOČI PROJEKTANT)</t>
    </r>
  </si>
  <si>
    <r>
      <rPr>
        <b/>
        <strike/>
        <sz val="10"/>
        <color theme="1" tint="0.499984740745262"/>
        <rFont val="Arial CE"/>
        <charset val="238"/>
      </rPr>
      <t>POZ POb1.</t>
    </r>
    <r>
      <rPr>
        <strike/>
        <sz val="10"/>
        <color theme="1" tint="0.499984740745262"/>
        <rFont val="Arial CE"/>
        <charset val="238"/>
      </rPr>
      <t xml:space="preserve"> - STENSKA OBLOGA Z OBEŠALNIKI  1            
-STENSKA OBLOGA OBLOŽENA Z OSNOVNO TRŠO PENO IN IZBRANIM BLAGOM
-ODMIK OBLOGE OD TAL 100mm
-COKEL V RAVNINI BLAGA
-COKL IZ PRAVOKOTNEGA ALU PROFILA 20/100mm, PRAŠNO BARVAN ČRNO MAT
-OBLOGA PORAVNANA Z VIŠINO VRAT
-SENČNA FUGA ZAMAKNJENA 2 CM V GLOBINO, MINIMALEN ODMIK OD STENE, VIDNO OBDELANA KOT OSTALI ELEMENT
-OBEŠALNIKI -  RUJZ 807.24, PRAŠNO BARVANO V MAT BELO PO NAVODILIH</t>
    </r>
  </si>
  <si>
    <r>
      <rPr>
        <b/>
        <strike/>
        <sz val="10"/>
        <color theme="1" tint="0.499984740745262"/>
        <rFont val="Arial CE"/>
        <charset val="238"/>
      </rPr>
      <t>POZ POb1*.</t>
    </r>
    <r>
      <rPr>
        <strike/>
        <sz val="10"/>
        <color theme="1" tint="0.499984740745262"/>
        <rFont val="Arial CE"/>
        <charset val="238"/>
      </rPr>
      <t xml:space="preserve"> - STENSKA OBLOGA Z OBEŠALNIKI 1                
-ENAK ELEMENT KOT POZ.POb1 S KRILNIM ODPIRANJEM OBLOGE ZA DOSTOP DO PODOMETNIH OMARIC TALNEGA GRETJA
-OBLOGA DELJENA NA DVA DELA, KRILNO ODPIRANJE (OBEŠALNIK NAMESTO ROČAJA ZA ODPIRANJE KRILA)
-ODMIČNE SPONE BLUM CLIP top BLUMOTION </t>
    </r>
  </si>
  <si>
    <r>
      <rPr>
        <b/>
        <strike/>
        <sz val="10"/>
        <color theme="1" tint="0.499984740745262"/>
        <rFont val="Arial CE"/>
        <charset val="238"/>
      </rPr>
      <t xml:space="preserve">PREDALNIK NA KOLESIH  </t>
    </r>
    <r>
      <rPr>
        <strike/>
        <sz val="10"/>
        <color theme="1" tint="0.499984740745262"/>
        <rFont val="Arial CE"/>
        <charset val="238"/>
      </rPr>
      <t xml:space="preserve">
-  VSE VIDNO: IVERAL EGGER W1000 ST9 Z ABS NALIMKI 2mm V ENAKI BARVI IN ODTENKU,  LEPLJENO Z BELIM LEPILOM, ROBOVI POBRANI POD 45° (CA. 2mm), HRBTIŠČE V ISTI BARVI. VSI VOGALNI SPOJI IZVEDENI POD KOTOM 45°
- VODILA: BLUM TANDEM + BLUMOTION , KORPUSI PREDALOV IZ IVERALA d=12mm
- ROČAJI POGLOBLJENI: RUJZ 326.15/224, PRAŠNO BARVANI V BARVI IVERALA
- KOLESA VOGA ART. 20677
- VSI PREDALI SE ZAKLEPAJO</t>
    </r>
  </si>
  <si>
    <r>
      <rPr>
        <b/>
        <strike/>
        <sz val="10"/>
        <color theme="1" tint="0.499984740745262"/>
        <rFont val="Arial CE"/>
        <charset val="238"/>
      </rPr>
      <t xml:space="preserve">POZ. KM3 </t>
    </r>
    <r>
      <rPr>
        <strike/>
        <sz val="10"/>
        <color theme="1" tint="0.499984740745262"/>
        <rFont val="Arial CE"/>
        <charset val="238"/>
      </rPr>
      <t>- MIZA KNJIŽNICA 
- MIZNA PLOŠČA FURNIRANA Z MASIVNIMI NALIMKI (NALIMKI MED FURNIRJEM) - HRAST SVETLO LUŽEN, LAKIRAN NA ODPRTE PORE Z BREZBARVNIM AKRILNIM MAT LAKOM "KERAMIK" ZA MIZNE PLOŠČE (VISOKA ODPORNOST NA OBRABO IN UV ŽARKE)
- ROBOVI POBRANI CA. 2mm POD KOTOM 45°
- FURNIR NAJ BO POLBOČNICA, ŠIRINSKO SESTAVLJEN Z OBRAČANJEM LISTOV
- PODNOŽJE ZVARJENO IZ BREZŠIVNIH KOVINSKIH PROFILOV 20/20/2 ALI 25/25/3, VARI ZBRUŠENI IN POKITANI; PRAŠNO BARVANO BELO MAT, RAHLO STRUKTURNO (OPOMBA: IZVAJALEC NAJ PREVERI OZ. PRESODI TOGOST PODNOŽJA IZ IZBRANIH PROFILOV. OB DVOMU NAJ SE KONTAKTIRA PROJEKTANTA OZ. IZDELA POIZKUSNI KOS)
- NA NOTRANJI STRANI OKVIRJA PRIVARJENA UŠESA ZA PRITRDITEV MIZNE PLOŠČE
- MIZNA PLOŠČA NA MESTIH PRITRJEVANJA DISTANCIRANA OD PODNOŽJA Z DISTANČNIKI, DIMENZIJSKO ENAKA PODNOŽJU (BREZ PREVISOV)
- MIZNA PLOŠČA NAJ IMA ZA PRITRJEVANJE VSTAVLJENE KOVINSKE NAVOJNE VLOŽKE ZA METRIČNE VIJAKE
- PODNOŽJE NAJ IMA SPODAJ PRITRJENE (NE SAMO PRILEPLJENE) PLASTIČNE DRSNIKE</t>
    </r>
  </si>
  <si>
    <r>
      <rPr>
        <b/>
        <strike/>
        <sz val="10"/>
        <color theme="1" tint="0.499984740745262"/>
        <rFont val="Arial CE"/>
        <charset val="238"/>
      </rPr>
      <t>POZ. KM2</t>
    </r>
    <r>
      <rPr>
        <strike/>
        <sz val="10"/>
        <color theme="1" tint="0.499984740745262"/>
        <rFont val="Arial CE"/>
        <charset val="238"/>
      </rPr>
      <t xml:space="preserve"> - MIZA ZA RAČUNALNIKE
- MIZNA PLOŠČA : FURNIRANO Z MASIVNIMI NALIMKI - HRAST SVETLO LUŽEN ,LAKIRAN NA ODPRTE PORE Z BREZBARVNIM AKRILNIM MAT LAKOM ZA MIZNE PLOŠČE (VISOKA ODPORNOST NA OBRABO IN UV ŽARKE)
- MASIVNI NALIMKI LEPLJENI MED FURNIRJEM (NE PREKO); ROBOVI POBRANI CA. 2mm POD KOTOM 45°
- FURNIR NAJ BO POLBOČNICA, ŠIRINSKO SESTAVLJEN Z OBRAČANJEM LISTOV; FURNIRANO VZPOREDNO Z DALJŠO STRANICO MIZE
- PODKONSTRUKCIJA IZ KOVINSKIH PROFILOV 40x40x3 mm PRAŠNO BARVANO BELO, RAHLO STRUKTURNO (OPOMBA: IZVAJALEC NAJ PREVERI OZ. PRESODI TOGOST PODNOŽJA IZ IZBRANIH PROFILOV. OB DVOMU NAJ SE KONTAKTIRA PROJEKTANTA OZ. IZDELA POIZKUSNI KOS).
- MIZA OPASANA DO STENE
- MIZNA PLOŠČA NAJ IMA ZA PRITRJEVANJE VSTAVLJENE KOVINSKE NAVOJNE VLOŽKE ZA METRIČNE VIJAKE 
- POD MIZNO PLOŠČO SE V CELOTNI DOLŽINI PREDVIDI PARAPETNI KANAL, PREDVIDI SE BELE ROZETE V PULTU
- POD MIZO NOSILCI VODNIKOV VOGA 20048 (ca. 15 KOM.)
- MIZNA PLOŠČA PODPRTA Z OMARICAMI ZA RAČUNALNIKE (GLEJ OPIS NASLEDNJA STRAN!)</t>
    </r>
  </si>
  <si>
    <r>
      <rPr>
        <b/>
        <strike/>
        <sz val="10"/>
        <color theme="1" tint="0.499984740745262"/>
        <rFont val="Arial CE"/>
        <charset val="238"/>
      </rPr>
      <t xml:space="preserve">OMARA ZA RAČUNALNIK </t>
    </r>
    <r>
      <rPr>
        <strike/>
        <sz val="10"/>
        <color theme="1" tint="0.499984740745262"/>
        <rFont val="Arial CE"/>
        <charset val="238"/>
      </rPr>
      <t xml:space="preserve">
- VSE VIDNO : IVERAL EGGER W1000 ST9 Z ABS NALIMKI 2mm V ENAKI BARVI IN ODTENKU,  LEPLJENO Z BELIM LEPILOM, ROBOVI POBRANI POD 45° (CA. 2mm)
- VERTIKALNI IN HORIZONTALNI DELI KORPUSA IN FRONTA PREDALA POPOLNOMA PORAVNANI  - BREZ PREVISA
- OMARA BREZ HRBTIŠČA ZA MOŽNOST HLAJENJA RAČUNALNIKA
- POD ODPRTINO ZA RAČUNALNIK SE PREDVIDI PREDAL 
- GLOBINA PREDALA CA. 400mm
- PRI INVESTITORJU PREVERITI POTREBO PO KLJUČAVNICAH (TIP IN LOKACIJO USKLADITI S PROJEKTANTOM
- ODPIRANJE PREDALA PREKO REGE
- VODILA PREDALA BLUM TANDEM </t>
    </r>
  </si>
  <si>
    <r>
      <t xml:space="preserve">
</t>
    </r>
    <r>
      <rPr>
        <b/>
        <strike/>
        <sz val="10"/>
        <color theme="1" tint="0.499984740745262"/>
        <rFont val="Arial CE"/>
        <charset val="238"/>
      </rPr>
      <t>POZ. KOb2</t>
    </r>
    <r>
      <rPr>
        <strike/>
        <sz val="10"/>
        <color theme="1" tint="0.499984740745262"/>
        <rFont val="Arial CE"/>
        <charset val="238"/>
      </rPr>
      <t xml:space="preserve"> - STENSKA MASKA Z OSVETLITVIJO 
- MASKA IZ BELO MAT LAKIRANEGA MEDIAPANA (NCS KOT EGGER W1000), DEBELINE 10mm, ROBOVI MINIMALNO POBRANI (r=2mm)
- MASKA NEVIDNO PRITRJENA NA NOSILNI NA LESENI MORAL, LE TA NA STENO PRITRJEN PREKO MAT BELO BARVANIH KOVINSKIH KOTNIKOV Z MOŽNOSTJO PRILAGODITVE ODMIKA OD STENE
- 2 X LED TRAK (1X ZGORAJ IN 1X SPODAJ) JE ZAJET V DELIH ELEKTRO INŠTALACIJ, V PONUDBI ZAJETI DOBAVO IN MONTAŽO DODATNEGA ZGORNJEGA PROFILA 17x7mm Z MATIRANIM POLIKARBONATNIM POKROVOM S SPONKAMI ZA PRITRDITEV + LED TRAK 14.4W/m 3000K 1850 lm/m </t>
    </r>
  </si>
  <si>
    <r>
      <rPr>
        <b/>
        <strike/>
        <sz val="10"/>
        <color theme="1" tint="0.499984740745262"/>
        <rFont val="Arial CE"/>
        <charset val="238"/>
      </rPr>
      <t>POZ KOt1</t>
    </r>
    <r>
      <rPr>
        <strike/>
        <sz val="10"/>
        <color theme="1" tint="0.499984740745262"/>
        <rFont val="Arial CE"/>
        <charset val="238"/>
      </rPr>
      <t>. - KOMPOZICIJA KNJIŽNI TABURE       
... ELEMENT A 15 KOM 
... ELEMENT B 12 KOM
TAPECIRANI TABURE (element B) :
- OSNOVNA KONSTRUKCIJA IZ LESENEGA PODNOŽJA IN IVERICE
- CELOTNI ELEMENT OBLOŽEN S PENO USTREZNE DEBELINE IN TRDOTE TER TAPECIRAN V BLAGU, KI JE ODPOREN NA RAZTEZANJE, ANTISTATIČEN IN ANTIMIKROBSKI (KOT NPR. CAMIRA BLAZER LITE)
- OBLOGA MORA USTREZATI ZAHTEVAM RAZREDA ODZIVA MATERIALOV NA OGENJ GLEDE NA ŠTUDIJO POŽARNE VARNOSTI
- NA STIKIH NOTRANJI SKRITI ŠIVI + DVOJNI ZUNANJI POUDARJENI ŠIV V DRUGI BARVI
- ODMIK OD TAL 25 mm (USKLAJEN Z ODMIKOM TABURE KNJIGE), OBDELAVA V BARVI PO IZBORU PROJEKTANTA</t>
    </r>
  </si>
  <si>
    <r>
      <rPr>
        <b/>
        <strike/>
        <sz val="10"/>
        <color theme="1" tint="0.499984740745262"/>
        <rFont val="Arial CE"/>
        <charset val="238"/>
      </rPr>
      <t>POZ kOb4</t>
    </r>
    <r>
      <rPr>
        <strike/>
        <sz val="10"/>
        <color theme="1" tint="0.499984740745262"/>
        <rFont val="Arial CE"/>
        <charset val="238"/>
      </rPr>
      <t>. - STENSKA OBLOGA Z OBEŠALNIKI                 
- VSE VIDNO: IVERAL EGGER (BARVE PO IZBORU PROJEKTANTA) Z ABS NALIMKI 2mm V ENAKI BARVI IN ODTENKU,  ROBOVI POBRANI POD 45° (CA. 2mm)
- LEPILOM, ROBOVI POBRANI POD 45° (CA. 2mm), 
- ODMIK OD TAL 100mm
- OBLOGA PORAVNANA Z VIŠINO VRAT
- SENČNA FUGA ZAMAKNJENA 2 CM V GLOBINO, MINIMALEN ODMIK OD STENE, VIDNO OBDELANA KOT OSTALI ELEMENT
- OBEŠALNIKI -  RUJZ 807.24, PRAŠNO BARVANO V BARVI OBLOGE</t>
    </r>
  </si>
  <si>
    <r>
      <rPr>
        <b/>
        <strike/>
        <sz val="10"/>
        <color theme="1" tint="0.499984740745262"/>
        <rFont val="Arial CE"/>
        <charset val="238"/>
      </rPr>
      <t>POZ. SO4</t>
    </r>
    <r>
      <rPr>
        <strike/>
        <sz val="10"/>
        <color theme="1" tint="0.499984740745262"/>
        <rFont val="Arial CE"/>
        <charset val="238"/>
      </rPr>
      <t xml:space="preserve"> OGLEDALO 4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JE DALŠE OD UMIVALNIKA NA VSAKI STRANI ZA 50 mm
-ZGORNJI ROB OGLEDALA PORAVNAN Z VIŠINO VRAT
-NA OGLEDALU SE IZVEDE PESKAN PAS ZA OSVETLITEV. ZA PESKANIM STEKLOM JE  ALU PODKONSTRUKCIJA (U-PROFIL V VIŠINI PASU) Z MONTAŽO DVOJNEGA LED TRAKU, MOČI 14.4W/m 1850 lm/m
-NAPAJALNIK LOČEN OD LED SVETILA, MAX. ODDALJENOST OD SVETILA 10 m (PADEC NAPETOSTI)
-PREDVIDI SE MOŽNOST DEMONTAŽE OGLEDALA V PRIMERU SERVISA SVETIL</t>
    </r>
  </si>
  <si>
    <r>
      <rPr>
        <b/>
        <strike/>
        <sz val="10"/>
        <color theme="1" tint="0.499984740745262"/>
        <rFont val="Arial CE"/>
        <charset val="238"/>
      </rPr>
      <t>POZ .SO5</t>
    </r>
    <r>
      <rPr>
        <strike/>
        <sz val="10"/>
        <color theme="1" tint="0.499984740745262"/>
        <rFont val="Arial CE"/>
        <charset val="238"/>
      </rPr>
      <t xml:space="preserve"> - OGLEDALO 5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V ŠIRINI UMIVALNIKA
-ZGORNJI ROB OGLEDALA PORAVNAN Z VIŠINO VRAT
-NA OGLEDALU SE IZVEDE PESKAN PAS ZA OSVETLITEV. ZA PESKANIM STEKLOM JE  ALU PODKONSTRUKCIJA (U-PROFIL V VIŠINI PASU) Z MONTAŽO DVOJNEGA LED TRAKU, MOČI 14.4W/m 1850 lm/m
-NAPAJALNIK LOČEN OD LED SVETILA, MAX. ODDALJENOST OD SVETILA 10 m (PADEC NAPETOSTI)
-PREDVIDI SE MOŽNOST DEMONTAŽE OGLEDALA V PRIMERU SERVISA SVETIL</t>
    </r>
  </si>
  <si>
    <r>
      <rPr>
        <b/>
        <strike/>
        <sz val="10"/>
        <color theme="1" tint="0.499984740745262"/>
        <rFont val="Arial CE"/>
        <charset val="238"/>
      </rPr>
      <t>POZ. SO6</t>
    </r>
    <r>
      <rPr>
        <strike/>
        <sz val="10"/>
        <color theme="1" tint="0.499984740745262"/>
        <rFont val="Arial CE"/>
        <charset val="238"/>
      </rPr>
      <t xml:space="preserve"> - OGLEDALO
-NAD UMIVALNIKOM OGLEDALO V KOVINSKEM OKVIRJU
-OKVIR IZ ZVARJENEGA PLOŠČATEGA ŽELEZA DEB. 4mm ALI KOTNIKI POBRUŠENI DO OSTROROBNOSTI, VARI ZBRUŠENI IN POKITANI, ROBOVI MIN. POBRANI POD 45°, PRAŠNO BARVANO ČRNO, RAHLO STRUKTURNO
-HRBTIŠČE IZ ČRNEGA IVERALA; OGLEDALO Z MINIMALNO POSNETIMI ROBOVI 
-MED OKVIRJEM IN OGLEDALOM PO CELOTNEM OBODU 3 mm SENČNA FUGA
-OKVIR ODMAKNJEN OD STENE 20 mm, SENČNA FUGA VIDNO OBDELANA V ENAKEM MATERIALU KOT HRBTIŠČE
-OGLEDALO V ŠIRINI UMIVALNIKA
-ZGORNJI ROB OGLEDALA PORAVNAN Z VIŠINO VRAT
-NA OGLEDALU SE IZVEDE PESKAN PAS ZA OSVETLITEV. ZA PESKANIM STEKLOM JE  ALU PODKONSTRUKCIJA (U-PROFIL) ZA MONTAŽO DVOJNEGA LED TRAKU, MOČI 2x(14.4W/m 1850 lm/m)
-NAPAJALNIK LOČEN OD LED SVETILA, MAX. ODDALJENOST OD SVETILA 10 m (PADEC NAPETOSTI)
-PREDVIDI SE MOŽNOST DEMONTAŽE OGLEDALA V PRIMERU SERVISA SVETIL</t>
    </r>
  </si>
  <si>
    <r>
      <rPr>
        <b/>
        <strike/>
        <sz val="10"/>
        <color theme="1" tint="0.499984740745262"/>
        <rFont val="Arial CE"/>
        <charset val="238"/>
      </rPr>
      <t>POZ. PR1</t>
    </r>
    <r>
      <rPr>
        <strike/>
        <sz val="10"/>
        <color theme="1" tint="0.499984740745262"/>
        <rFont val="Arial CE"/>
        <charset val="238"/>
      </rPr>
      <t xml:space="preserve"> - PISOAR PREDELNA STENA1 
- OKVIR ZVARJEN IZ PLOŠČATIH KOVINSKIH PROFILOV 40/20/3, VARI ZBRUŠENI IN POKITANI; PRAŠNO BARVANO ČRNO MAT, RAHLO STRUKTURNO (OPOMBA: IZVAJALEC NAJ PREVERI OZ. PRESODI TOGOST OKVIRJA IZ IZBRANIH PROFILOV. OB DVOMU NAJ SE KONTAKTIRA PROJEKTANTA OZ. IZDELA POIZKUSNI KOS)
- NA NOTRANJI STRANI OKVIRJA PRIVARJENI ZAVIHKI ZA PRITRDITEV IVERAL PLOŠČE Z UTOROM
- PRED ZAPIRANJEM KNAUF STENE SE PREDVIDI DODATNO OJAČITEV V STENI ZA PRITRDITEV ELEMENTA
- KONSTRUKCIJA VIJAČENA Z VIJAKI V BARVI OKVIRJA
- PREDELNA PLOŠČA: IVERAL EGGER (BARVE PO IZBORU PROJEKTANTA) Z ABS NALIMKI 2mm V ENAKI BARVI IN ODTENKU,  ROBOVI POBRANI POD 45° (CA. 2mm); DEB. 18MM
- PLOŠA FIKSNO PRITRJENA NA UTORE OZ. ZAVIHKE NA OKVIRJU (S TESNILI V UTORIH ALI LEPLJENO)</t>
    </r>
  </si>
  <si>
    <r>
      <rPr>
        <b/>
        <strike/>
        <sz val="10"/>
        <color theme="1" tint="0.499984740745262"/>
        <rFont val="Arial CE"/>
        <charset val="238"/>
      </rPr>
      <t xml:space="preserve"> POZ. KT1</t>
    </r>
    <r>
      <rPr>
        <strike/>
        <sz val="10"/>
        <color theme="1" tint="0.499984740745262"/>
        <rFont val="Arial CE"/>
        <charset val="238"/>
      </rPr>
      <t xml:space="preserve"> - OGLASNA TABLA V KNJIŽNICI    
- OGLASNA TABLA V KNJIŽNICI 
- OBOD TABLE KOV. L PROFIL 30x30x3 (BELO STRUKTURNO LAKIRAN)
- NOTRAJNOST SESTAVLJEN IZ DVEH DELOV : LEVI DEL JE Fe PLOČEVINA 2mm ZA 
  PRITRJEVANJE Z MAGNETI; PLOČEVINA LEPLJENA NA IVERICO 25mm
  DESNI DEL TAPECIRAN Z BLAGOM NA TRDI PENI (USTREZNA PODLAGA) NA TANJŠI IVERICI
  ZA PRITRJEVANJE Z ŽEBLJIČKI
- TIP BLAGA IZBERE PROJEKTANT
 - NIVO PLOČEVINE IN BLAGA JE PORAVNAN
- PLOČEVINA BARVANA  Z BELO  BARVO
- MED KOV KOTNIKOM IN TABLO 5mm SENČNA FUGA
- CELOTNA TABLA PRITRJENA PREKO LES. LETEV 20mm NA AB STENO
  (VIDNI DEL PODKONSTRUKCIJE BELO BARVAN OZ. BEL IVERAL)
Dim.:  240cm x 100cm</t>
    </r>
  </si>
  <si>
    <r>
      <t xml:space="preserve">POZ. T1, T2 </t>
    </r>
    <r>
      <rPr>
        <sz val="10"/>
        <color theme="1" tint="0.499984740745262"/>
        <rFont val="Arial"/>
        <family val="2"/>
        <charset val="238"/>
      </rPr>
      <t>- STENSKA TAPETA V SANITARIJAH</t>
    </r>
  </si>
  <si>
    <r>
      <t xml:space="preserve">POZ. T3 </t>
    </r>
    <r>
      <rPr>
        <sz val="10"/>
        <color theme="1" tint="0.499984740745262"/>
        <rFont val="Arial"/>
        <family val="2"/>
        <charset val="238"/>
      </rPr>
      <t>- STENSKA TAPETA V KNJIŽNICI</t>
    </r>
  </si>
  <si>
    <r>
      <rPr>
        <b/>
        <strike/>
        <sz val="10"/>
        <color theme="1" tint="0.499984740745262"/>
        <rFont val="Arial CE"/>
        <charset val="238"/>
      </rPr>
      <t>POZ. Kob3</t>
    </r>
    <r>
      <rPr>
        <strike/>
        <sz val="10"/>
        <color theme="1" tint="0.499984740745262"/>
        <rFont val="Arial CE"/>
        <charset val="238"/>
      </rPr>
      <t xml:space="preserve"> - AKUSTIČNA OBLOGA DVORANE  IZ      TIPSKIH ELEMENTOV :
- OBLOGA SESTALVJENA IZ TIPSKIH AKUSTIČNIH PLOŠČ : kot npr. ECO PHON AKUSTO WALL EDITION 5 barva OYSTER (Kalcer d.o.o.)
- CELOTEN ELEMENT ZAKLJUČEN S TIPSKIM OVIRJEM TEMNO SIVE BARVE IN Z USTREZNO PODKONSTRUKCIJO ODMAKNJEN OD STENE 6cm          - ZGORNJI DEL PODKONSTRUKCIJE POGLOBLJEN (NIŠA ZA MONTAŽO LED TRAKU)</t>
    </r>
  </si>
  <si>
    <r>
      <rPr>
        <b/>
        <strike/>
        <sz val="10"/>
        <color theme="1" tint="0.499984740745262"/>
        <rFont val="Arial CE"/>
        <charset val="238"/>
      </rPr>
      <t>POZ POb2*</t>
    </r>
    <r>
      <rPr>
        <strike/>
        <sz val="10"/>
        <color theme="1" tint="0.499984740745262"/>
        <rFont val="Arial CE"/>
        <charset val="238"/>
      </rPr>
      <t>. - STENSKA OBLOGA Z OBEŠALNIKI 2                
-ENAK ELEMENT KOT POZ.POb1, BREZ KRILNEGA ODPIRANJA</t>
    </r>
  </si>
  <si>
    <r>
      <rPr>
        <b/>
        <strike/>
        <sz val="10"/>
        <color theme="1" tint="0.499984740745262"/>
        <rFont val="Arial CE"/>
        <charset val="238"/>
      </rPr>
      <t>POZ. FGO1</t>
    </r>
    <r>
      <rPr>
        <strike/>
        <sz val="10"/>
        <color theme="1" tint="0.499984740745262"/>
        <rFont val="Arial CE"/>
        <charset val="238"/>
      </rPr>
      <t xml:space="preserve"> - GARDEROBNA OMARA  
- VSE IVERAL EGGER (BARVE PO IZBORU PROJEKTANTA) Z ABS NALIMKI 2mm V ENAKI BARVI IN ODTENKU,  ROBOVI POBRANI (r=2mm) 
- COKEL PORAVNAN S FRONTAMI 5mm NA TLEMI (TUDI SPODAJ FINALNO ZAKLJUČEN)
- COKEL PO CELOTNEM OBODU ELEMENTA (TUDI PRI STRANSKIH STRANICAH) -TUDI SPODAJ FINALNO ZAKLJUČEN
- KLJUČAVNICE NA VSEH VRATIH
- ODMIČNE SPONE BLUM CLIP TO BLUEMOTION
- 2 x PREMIČNA NOTRANJA POLICA SPODAJ IN 1 x PREMIČNA NOTRANJA POLICA ZGORAJ S SPODAJ PRITRJENO PALICO ZA OBEŠANJE; NOSILCI POLIC POGLOBLJENI V POLICE, ODMIK POLICE SPREDAJ IN ZADAJ ZA ZRAČENJE
- ZRAČENJE OMARIC: ZRAČNIKI V SPODNJEM IN ZGORNJEM DELU FRONT: ROZETE (MREŽICE) V BARVI GLEDE NA IZBOR IVERALA (DOLOČI PROJEKTANT)</t>
    </r>
  </si>
  <si>
    <r>
      <rPr>
        <b/>
        <strike/>
        <sz val="10"/>
        <color theme="1" tint="0.499984740745262"/>
        <rFont val="Arial CE"/>
        <charset val="238"/>
      </rPr>
      <t>POZ. Fk1</t>
    </r>
    <r>
      <rPr>
        <strike/>
        <sz val="10"/>
        <color theme="1" tint="0.499984740745262"/>
        <rFont val="Arial CE"/>
        <charset val="238"/>
      </rPr>
      <t xml:space="preserve"> - KLJUKICA ZA OBEŠANJE</t>
    </r>
  </si>
  <si>
    <r>
      <rPr>
        <b/>
        <strike/>
        <sz val="10"/>
        <color theme="1" tint="0.499984740745262"/>
        <rFont val="Arial CE"/>
        <charset val="238"/>
      </rPr>
      <t>POZ. FO1</t>
    </r>
    <r>
      <rPr>
        <strike/>
        <sz val="10"/>
        <color theme="1" tint="0.499984740745262"/>
        <rFont val="Arial CE"/>
        <charset val="238"/>
      </rPr>
      <t xml:space="preserve"> - FITNES VGRADNA OMARA 
- FRONTE OMAR BEL IVERAL EGGER  19mm Z ABS NALIMKI 2mm 
  (ROBOVI POBRANI POD KOTOM 45°)
- KORPUSI IN POLICE IZ IVERALA BEL MAX 19mm + ABS NALIMKI 2mm
- VSI ROBOVI  (nalimki) POBRANI POD KOTOM 45° (CA.1-2 mm)
- OBLOGA AB SLOPA ENAKO KOT FRONTE V ISTI RAVNINI
- COKEL POMAKNJEN V NOTRANJOST 20mm (TUDI  SPODAJ ZAKLJUČEN)
- DELITEV OBLOGE NA ENAKI VIŠINI KOT  FRONTE (višina vrat)
- VSE ODMIČNE SPONE BLUM  (število glede na dimenzijo in težo front)
- KORPUS OMARE SESTAVLJEN IZ DVEH DELOV
- V GARDEROBNI OMARI  PALICA ZA OBEŠANJE (l=47cm)
- POLICE PRESTAVLJIVE
- FRONTA 2cm OD TAL, COKEL ZAMAKNJEN V NOTRANJOST
- ODPIRANJE : ROČAJ RUJZ ART. 807.24 PRAŠNO LAKIRANO V BARVI FRONT
- ZGORNJE FRONTE - ODPIRANJE "NA POTISK"
Dim.: 1350 x 620 x 3100 mm + obloga: 376 x 3100 mm</t>
    </r>
  </si>
  <si>
    <r>
      <rPr>
        <b/>
        <strike/>
        <sz val="10"/>
        <color theme="1" tint="0.499984740745262"/>
        <rFont val="Arial"/>
        <family val="2"/>
        <charset val="238"/>
      </rPr>
      <t>POZ. PR1*</t>
    </r>
    <r>
      <rPr>
        <strike/>
        <sz val="10"/>
        <color theme="1" tint="0.499984740745262"/>
        <rFont val="Arial"/>
        <family val="2"/>
        <charset val="238"/>
      </rPr>
      <t xml:space="preserve"> - PISOAR 2 
- OKVIR NIŽJI ZA 100mm (OBVEZNO USKLADITI VIŠINO OKVIRJA S PREDELNIMI STENAMI SANITARNIH KABIN
- VSE OSTALO ENAKO KOT PRI TIPU PISOAR 1 (PR1)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</si>
</sst>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1]"/>
    <numFmt numFmtId="165" formatCode="_(* #,##0.00_);_(* \(#,##0.00\);_(* &quot;-&quot;??_);_(@_)"/>
    <numFmt numFmtId="166" formatCode="_(* #,##0.00_);_(* \(#,##0.00\);_(* \-??_);_(@_)"/>
    <numFmt numFmtId="167" formatCode="_-* #,##0.00\ &quot;SIT&quot;_-;\-* #,##0.00\ &quot;SIT&quot;_-;_-* &quot;-&quot;??\ &quot;SIT&quot;_-;_-@_-"/>
    <numFmt numFmtId="168" formatCode="_-* #,##0.00&quot; SIT&quot;_-;\-* #,##0.00&quot; SIT&quot;_-;_-* \-??&quot; SIT&quot;_-;_-@_-"/>
    <numFmt numFmtId="169" formatCode="_-* #,##0.00\ [$€-1]_-;\-* #,##0.00\ [$€-1]_-;_-* \-??\ [$€-1]_-"/>
    <numFmt numFmtId="170" formatCode="_-* #,##0.00\ _S_I_T_-;\-* #,##0.00\ _S_I_T_-;_-* &quot;-&quot;??\ _S_I_T_-;_-@_-"/>
  </numFmts>
  <fonts count="83">
    <font>
      <sz val="10"/>
      <name val="Arial CE"/>
      <charset val="238"/>
    </font>
    <font>
      <sz val="10"/>
      <name val="Arial CE"/>
      <charset val="238"/>
    </font>
    <font>
      <sz val="10"/>
      <name val="Helv"/>
    </font>
    <font>
      <sz val="10"/>
      <name val="Arial"/>
      <family val="2"/>
      <charset val="238"/>
    </font>
    <font>
      <sz val="10"/>
      <name val="Arial"/>
      <family val="2"/>
    </font>
    <font>
      <b/>
      <sz val="10"/>
      <name val="Arial"/>
      <family val="2"/>
    </font>
    <font>
      <sz val="10"/>
      <name val="Arial CE"/>
      <family val="2"/>
      <charset val="238"/>
    </font>
    <font>
      <b/>
      <sz val="10"/>
      <name val="Arial CE"/>
      <family val="2"/>
      <charset val="238"/>
    </font>
    <font>
      <b/>
      <sz val="10"/>
      <name val="Arial CE"/>
      <charset val="238"/>
    </font>
    <font>
      <sz val="8"/>
      <name val="Arial CE"/>
      <family val="2"/>
      <charset val="238"/>
    </font>
    <font>
      <u/>
      <sz val="10"/>
      <name val="Arial CE"/>
      <family val="2"/>
      <charset val="238"/>
    </font>
    <font>
      <sz val="10"/>
      <color indexed="8"/>
      <name val="Helv"/>
    </font>
    <font>
      <sz val="9"/>
      <name val="Arial CE"/>
      <family val="2"/>
      <charset val="238"/>
    </font>
    <font>
      <b/>
      <sz val="11"/>
      <name val="Arial CE"/>
      <family val="2"/>
      <charset val="238"/>
    </font>
    <font>
      <b/>
      <sz val="16"/>
      <name val="Arial CE"/>
      <family val="2"/>
      <charset val="238"/>
    </font>
    <font>
      <sz val="10"/>
      <name val="Arial CE"/>
      <charset val="238"/>
    </font>
    <font>
      <sz val="8"/>
      <name val="Arial"/>
      <family val="2"/>
      <charset val="238"/>
    </font>
    <font>
      <b/>
      <sz val="10"/>
      <name val="Arial"/>
      <family val="2"/>
      <charset val="238"/>
    </font>
    <font>
      <sz val="10"/>
      <name val="Arial CE"/>
      <charset val="238"/>
    </font>
    <font>
      <b/>
      <sz val="14"/>
      <name val="Arial CE"/>
      <family val="2"/>
      <charset val="238"/>
    </font>
    <font>
      <sz val="10"/>
      <color indexed="8"/>
      <name val="Arial"/>
      <family val="2"/>
      <charset val="238"/>
    </font>
    <font>
      <sz val="10"/>
      <name val="Arial CE"/>
    </font>
    <font>
      <sz val="10"/>
      <name val="SL Dutch"/>
    </font>
    <font>
      <sz val="10"/>
      <color indexed="8"/>
      <name val="Helv"/>
      <charset val="134"/>
    </font>
    <font>
      <sz val="11"/>
      <color theme="0"/>
      <name val="Calibri"/>
      <family val="2"/>
      <charset val="238"/>
      <scheme val="minor"/>
    </font>
    <font>
      <sz val="12"/>
      <name val="Arial CE"/>
      <charset val="238"/>
    </font>
    <font>
      <sz val="9"/>
      <name val="Futura Prins"/>
      <charset val="238"/>
    </font>
    <font>
      <sz val="11"/>
      <color indexed="9"/>
      <name val="Calibri"/>
      <family val="2"/>
      <charset val="238"/>
    </font>
    <font>
      <b/>
      <sz val="15"/>
      <color indexed="56"/>
      <name val="Calibri"/>
      <family val="2"/>
      <charset val="238"/>
    </font>
    <font>
      <sz val="11"/>
      <color indexed="8"/>
      <name val="Calibri"/>
      <family val="2"/>
      <charset val="238"/>
    </font>
    <font>
      <sz val="11"/>
      <color indexed="52"/>
      <name val="Calibri"/>
      <family val="2"/>
      <charset val="238"/>
    </font>
    <font>
      <b/>
      <sz val="13"/>
      <color indexed="56"/>
      <name val="Calibri"/>
      <family val="2"/>
      <charset val="238"/>
    </font>
    <font>
      <b/>
      <sz val="11"/>
      <color indexed="56"/>
      <name val="Calibri"/>
      <family val="2"/>
      <charset val="238"/>
    </font>
    <font>
      <b/>
      <sz val="18"/>
      <color indexed="56"/>
      <name val="Cambria"/>
      <family val="1"/>
      <charset val="238"/>
    </font>
    <font>
      <b/>
      <sz val="11"/>
      <color indexed="63"/>
      <name val="Calibri"/>
      <family val="2"/>
      <charset val="238"/>
    </font>
    <font>
      <b/>
      <sz val="11"/>
      <color indexed="52"/>
      <name val="Calibri"/>
      <family val="2"/>
      <charset val="238"/>
    </font>
    <font>
      <b/>
      <sz val="11"/>
      <name val="Futura Prins"/>
      <charset val="238"/>
    </font>
    <font>
      <i/>
      <sz val="11"/>
      <color indexed="23"/>
      <name val="Calibri"/>
      <family val="2"/>
      <charset val="238"/>
    </font>
    <font>
      <sz val="11"/>
      <color indexed="62"/>
      <name val="Calibri"/>
      <family val="2"/>
      <charset val="238"/>
    </font>
    <font>
      <b/>
      <sz val="11"/>
      <color indexed="9"/>
      <name val="Calibri"/>
      <family val="2"/>
      <charset val="238"/>
    </font>
    <font>
      <sz val="11"/>
      <color indexed="10"/>
      <name val="Calibri"/>
      <family val="2"/>
      <charset val="238"/>
    </font>
    <font>
      <sz val="11"/>
      <color indexed="17"/>
      <name val="Calibri"/>
      <family val="2"/>
      <charset val="238"/>
    </font>
    <font>
      <u/>
      <sz val="10.45"/>
      <color indexed="12"/>
      <name val="Arial"/>
      <family val="2"/>
      <charset val="238"/>
    </font>
    <font>
      <sz val="11"/>
      <color indexed="60"/>
      <name val="Calibri"/>
      <family val="2"/>
      <charset val="238"/>
    </font>
    <font>
      <sz val="10"/>
      <name val="Courier"/>
      <family val="1"/>
      <charset val="238"/>
    </font>
    <font>
      <sz val="11"/>
      <color indexed="20"/>
      <name val="Calibri"/>
      <family val="2"/>
      <charset val="238"/>
    </font>
    <font>
      <b/>
      <sz val="11"/>
      <color indexed="8"/>
      <name val="Calibri"/>
      <family val="2"/>
      <charset val="238"/>
    </font>
    <font>
      <sz val="10"/>
      <color theme="1"/>
      <name val="Arial"/>
      <family val="2"/>
      <charset val="238"/>
    </font>
    <font>
      <sz val="10"/>
      <name val="Arial Narrow"/>
      <family val="2"/>
      <charset val="238"/>
    </font>
    <font>
      <sz val="10"/>
      <name val="Arial CE"/>
      <charset val="134"/>
    </font>
    <font>
      <sz val="12"/>
      <name val="OfficinaSans"/>
      <charset val="134"/>
    </font>
    <font>
      <sz val="11"/>
      <name val="Times New Roman"/>
      <family val="1"/>
      <charset val="238"/>
    </font>
    <font>
      <sz val="11"/>
      <name val="Futura Prins"/>
      <charset val="238"/>
    </font>
    <font>
      <sz val="10"/>
      <name val="Courier"/>
      <family val="3"/>
    </font>
    <font>
      <sz val="12"/>
      <name val="Arial CE"/>
      <family val="2"/>
      <charset val="238"/>
    </font>
    <font>
      <b/>
      <sz val="18"/>
      <color indexed="56"/>
      <name val="Cambria"/>
      <family val="2"/>
      <charset val="238"/>
    </font>
    <font>
      <u/>
      <sz val="10"/>
      <color indexed="36"/>
      <name val="Arial"/>
      <family val="2"/>
      <charset val="238"/>
    </font>
    <font>
      <u/>
      <sz val="10"/>
      <color indexed="12"/>
      <name val="Arial"/>
      <family val="2"/>
      <charset val="238"/>
    </font>
    <font>
      <sz val="11"/>
      <color indexed="8"/>
      <name val="Calibri"/>
      <family val="2"/>
    </font>
    <font>
      <b/>
      <sz val="9"/>
      <name val="Arial CE"/>
      <charset val="238"/>
    </font>
    <font>
      <u/>
      <sz val="10"/>
      <name val="Arial CE"/>
      <charset val="238"/>
    </font>
    <font>
      <u/>
      <sz val="10"/>
      <name val="Arial"/>
      <family val="2"/>
      <charset val="238"/>
    </font>
    <font>
      <b/>
      <u/>
      <sz val="10"/>
      <name val="Arial"/>
      <family val="2"/>
      <charset val="238"/>
    </font>
    <font>
      <b/>
      <sz val="10"/>
      <color rgb="FFFF0000"/>
      <name val="Arial CE"/>
      <charset val="238"/>
    </font>
    <font>
      <strike/>
      <sz val="10"/>
      <name val="Arial"/>
      <family val="2"/>
      <charset val="238"/>
    </font>
    <font>
      <strike/>
      <sz val="10"/>
      <name val="Arial CE"/>
      <charset val="238"/>
    </font>
    <font>
      <sz val="10"/>
      <color theme="1" tint="0.499984740745262"/>
      <name val="Arial"/>
      <family val="2"/>
      <charset val="238"/>
    </font>
    <font>
      <strike/>
      <sz val="10"/>
      <color theme="1" tint="0.499984740745262"/>
      <name val="Arial CE"/>
      <family val="2"/>
      <charset val="238"/>
    </font>
    <font>
      <b/>
      <sz val="11"/>
      <color theme="1" tint="0.499984740745262"/>
      <name val="Arial"/>
      <family val="2"/>
      <charset val="238"/>
    </font>
    <font>
      <sz val="8"/>
      <color theme="1" tint="0.499984740745262"/>
      <name val="Arial"/>
      <family val="2"/>
      <charset val="238"/>
    </font>
    <font>
      <strike/>
      <sz val="10"/>
      <color theme="1" tint="0.499984740745262"/>
      <name val="Arial"/>
      <family val="2"/>
      <charset val="238"/>
    </font>
    <font>
      <sz val="10"/>
      <color theme="1" tint="0.499984740745262"/>
      <name val="Symbol"/>
      <family val="1"/>
      <charset val="238"/>
    </font>
    <font>
      <strike/>
      <sz val="10"/>
      <color theme="1" tint="0.499984740745262"/>
      <name val="Arial CE"/>
      <charset val="238"/>
    </font>
    <font>
      <sz val="10"/>
      <color theme="1" tint="0.499984740745262"/>
      <name val="Arial CE"/>
      <family val="2"/>
      <charset val="238"/>
    </font>
    <font>
      <b/>
      <strike/>
      <sz val="10"/>
      <color theme="1" tint="0.499984740745262"/>
      <name val="Arial"/>
      <family val="2"/>
      <charset val="238"/>
    </font>
    <font>
      <b/>
      <sz val="10"/>
      <color theme="1" tint="0.499984740745262"/>
      <name val="Arial"/>
      <family val="2"/>
      <charset val="238"/>
    </font>
    <font>
      <sz val="10"/>
      <color theme="1" tint="0.499984740745262"/>
      <name val="Arial"/>
      <family val="2"/>
    </font>
    <font>
      <b/>
      <strike/>
      <sz val="10"/>
      <color theme="1" tint="0.499984740745262"/>
      <name val="Arial"/>
      <family val="2"/>
    </font>
    <font>
      <strike/>
      <sz val="10"/>
      <color theme="1" tint="0.499984740745262"/>
      <name val="Arial"/>
      <family val="2"/>
    </font>
    <font>
      <b/>
      <sz val="10"/>
      <color theme="1" tint="0.499984740745262"/>
      <name val="Arial CE"/>
      <charset val="238"/>
    </font>
    <font>
      <sz val="10"/>
      <color theme="1" tint="0.499984740745262"/>
      <name val="Arial CE"/>
      <charset val="238"/>
    </font>
    <font>
      <b/>
      <strike/>
      <sz val="10"/>
      <color theme="1" tint="0.499984740745262"/>
      <name val="Arial CE"/>
      <charset val="238"/>
    </font>
    <font>
      <b/>
      <sz val="10"/>
      <color theme="1" tint="0.499984740745262"/>
      <name val="Arial CE"/>
      <family val="2"/>
      <charset val="238"/>
    </font>
  </fonts>
  <fills count="48">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indexed="52"/>
        <bgColor indexed="64"/>
      </patternFill>
    </fill>
    <fill>
      <patternFill patternType="solid">
        <fgColor indexed="31"/>
        <bgColor indexed="64"/>
      </patternFill>
    </fill>
    <fill>
      <patternFill patternType="solid">
        <fgColor indexed="57"/>
        <bgColor indexed="64"/>
      </patternFill>
    </fill>
    <fill>
      <patternFill patternType="solid">
        <fgColor indexed="46"/>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theme="4"/>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36"/>
        <bgColor indexed="64"/>
      </patternFill>
    </fill>
    <fill>
      <patternFill patternType="solid">
        <fgColor indexed="55"/>
        <bgColor indexed="64"/>
      </patternFill>
    </fill>
    <fill>
      <patternFill patternType="solid">
        <fgColor indexed="27"/>
        <bgColor indexed="64"/>
      </patternFill>
    </fill>
    <fill>
      <patternFill patternType="solid">
        <fgColor indexed="53"/>
        <bgColor indexed="64"/>
      </patternFill>
    </fill>
    <fill>
      <patternFill patternType="solid">
        <fgColor indexed="10"/>
        <bgColor indexed="64"/>
      </patternFill>
    </fill>
    <fill>
      <patternFill patternType="solid">
        <fgColor indexed="62"/>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right/>
      <top style="double">
        <color indexed="64"/>
      </top>
      <bottom style="medium">
        <color indexed="64"/>
      </bottom>
      <diagonal/>
    </border>
    <border>
      <left/>
      <right/>
      <top/>
      <bottom style="double">
        <color indexed="64"/>
      </bottom>
      <diagonal/>
    </border>
    <border>
      <left style="thin">
        <color indexed="64"/>
      </left>
      <right/>
      <top/>
      <bottom/>
      <diagonal/>
    </border>
    <border>
      <left/>
      <right/>
      <top style="thin">
        <color indexed="64"/>
      </top>
      <bottom/>
      <diagonal/>
    </border>
    <border>
      <left/>
      <right/>
      <top/>
      <bottom style="hair">
        <color indexed="64"/>
      </bottom>
      <diagonal/>
    </border>
    <border>
      <left style="thin">
        <color indexed="64"/>
      </left>
      <right style="hair">
        <color indexed="64"/>
      </right>
      <top/>
      <bottom style="double">
        <color indexed="64"/>
      </bottom>
      <diagonal/>
    </border>
    <border>
      <left style="hair">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double">
        <color indexed="5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hair">
        <color auto="1"/>
      </left>
      <right style="hair">
        <color auto="1"/>
      </right>
      <top style="hair">
        <color auto="1"/>
      </top>
      <bottom style="hair">
        <color auto="1"/>
      </bottom>
      <diagonal/>
    </border>
    <border>
      <left style="double">
        <color indexed="8"/>
      </left>
      <right style="double">
        <color indexed="8"/>
      </right>
      <top style="double">
        <color indexed="8"/>
      </top>
      <bottom style="double">
        <color indexed="8"/>
      </bottom>
      <diagonal/>
    </border>
    <border>
      <left style="thin">
        <color indexed="64"/>
      </left>
      <right style="hair">
        <color indexed="64"/>
      </right>
      <top style="hair">
        <color indexed="64"/>
      </top>
      <bottom/>
      <diagonal/>
    </border>
    <border>
      <left/>
      <right/>
      <top style="hair">
        <color indexed="64"/>
      </top>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thin">
        <color indexed="64"/>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right/>
      <top style="hair">
        <color indexed="64"/>
      </top>
      <bottom/>
      <diagonal/>
    </border>
  </borders>
  <cellStyleXfs count="216">
    <xf numFmtId="0" fontId="0" fillId="0" borderId="0"/>
    <xf numFmtId="0" fontId="2" fillId="0" borderId="0">
      <protection locked="0"/>
    </xf>
    <xf numFmtId="1" fontId="2" fillId="0" borderId="0"/>
    <xf numFmtId="1" fontId="2" fillId="0" borderId="0"/>
    <xf numFmtId="1" fontId="2" fillId="0" borderId="0"/>
    <xf numFmtId="0" fontId="22" fillId="0" borderId="0"/>
    <xf numFmtId="3" fontId="20" fillId="0" borderId="0" applyAlignment="0">
      <alignment horizontal="right"/>
      <protection locked="0"/>
    </xf>
    <xf numFmtId="0" fontId="1" fillId="0" borderId="0" applyNumberFormat="0" applyFill="0" applyBorder="0">
      <protection locked="0"/>
    </xf>
    <xf numFmtId="0" fontId="29" fillId="15" borderId="0" applyNumberFormat="0" applyBorder="0" applyAlignment="0" applyProtection="0"/>
    <xf numFmtId="0" fontId="36" fillId="0" borderId="0" applyNumberFormat="0" applyProtection="0">
      <alignment horizontal="right" vertical="top"/>
    </xf>
    <xf numFmtId="0" fontId="1" fillId="0" borderId="0"/>
    <xf numFmtId="0" fontId="29" fillId="9" borderId="0" applyNumberFormat="0" applyBorder="0" applyAlignment="0" applyProtection="0"/>
    <xf numFmtId="0" fontId="30" fillId="0" borderId="29" applyNumberFormat="0" applyFill="0" applyAlignment="0" applyProtection="0"/>
    <xf numFmtId="170" fontId="3" fillId="0" borderId="0" applyFont="0" applyFill="0" applyBorder="0" applyAlignment="0" applyProtection="0"/>
    <xf numFmtId="0" fontId="27" fillId="22" borderId="0" applyNumberFormat="0" applyBorder="0" applyAlignment="0" applyProtection="0"/>
    <xf numFmtId="0" fontId="29" fillId="3" borderId="0" applyNumberFormat="0" applyBorder="0" applyAlignment="0" applyProtection="0"/>
    <xf numFmtId="0" fontId="29" fillId="9" borderId="0" applyNumberFormat="0" applyBorder="0" applyAlignment="0" applyProtection="0"/>
    <xf numFmtId="0" fontId="24" fillId="13" borderId="0" applyNumberFormat="0" applyBorder="0" applyAlignment="0" applyProtection="0"/>
    <xf numFmtId="0" fontId="27" fillId="19" borderId="0" applyNumberFormat="0" applyBorder="0" applyAlignment="0" applyProtection="0"/>
    <xf numFmtId="0" fontId="1" fillId="0" borderId="0"/>
    <xf numFmtId="0" fontId="3" fillId="0" borderId="0"/>
    <xf numFmtId="0" fontId="29" fillId="7" borderId="0" applyNumberFormat="0" applyBorder="0" applyAlignment="0" applyProtection="0"/>
    <xf numFmtId="0" fontId="29" fillId="5" borderId="0" applyNumberFormat="0" applyBorder="0" applyAlignment="0" applyProtection="0"/>
    <xf numFmtId="0" fontId="27" fillId="18" borderId="0" applyNumberFormat="0" applyBorder="0" applyAlignment="0" applyProtection="0"/>
    <xf numFmtId="0" fontId="29" fillId="21" borderId="0" applyNumberFormat="0" applyBorder="0" applyAlignment="0" applyProtection="0"/>
    <xf numFmtId="0" fontId="29" fillId="14" borderId="0" applyNumberFormat="0" applyBorder="0" applyAlignment="0" applyProtection="0"/>
    <xf numFmtId="0" fontId="1" fillId="12" borderId="33" applyNumberFormat="0" applyFont="0" applyAlignment="0" applyProtection="0"/>
    <xf numFmtId="0" fontId="29" fillId="16"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7" fillId="5" borderId="0" applyNumberFormat="0" applyBorder="0" applyAlignment="0" applyProtection="0"/>
    <xf numFmtId="0" fontId="27" fillId="3" borderId="0" applyNumberFormat="0" applyBorder="0" applyAlignment="0" applyProtection="0"/>
    <xf numFmtId="0" fontId="27" fillId="17" borderId="0" applyNumberFormat="0" applyBorder="0" applyAlignment="0" applyProtection="0"/>
    <xf numFmtId="168" fontId="1" fillId="0" borderId="0" applyFill="0" applyBorder="0" applyAlignment="0" applyProtection="0"/>
    <xf numFmtId="0" fontId="27" fillId="6" borderId="0" applyNumberFormat="0" applyBorder="0" applyAlignment="0" applyProtection="0"/>
    <xf numFmtId="166" fontId="1" fillId="0" borderId="0" applyFill="0" applyBorder="0" applyAlignment="0" applyProtection="0"/>
    <xf numFmtId="0" fontId="41" fillId="16" borderId="0" applyNumberFormat="0" applyBorder="0" applyAlignment="0" applyProtection="0"/>
    <xf numFmtId="0" fontId="26" fillId="0" borderId="27" applyAlignment="0"/>
    <xf numFmtId="0" fontId="26" fillId="0" borderId="27" applyAlignment="0"/>
    <xf numFmtId="0" fontId="26" fillId="0" borderId="37" applyAlignment="0"/>
    <xf numFmtId="0" fontId="26" fillId="0" borderId="27">
      <alignment vertical="top" wrapText="1"/>
    </xf>
    <xf numFmtId="0" fontId="40" fillId="0" borderId="0" applyNumberFormat="0" applyFill="0" applyBorder="0" applyAlignment="0" applyProtection="0"/>
    <xf numFmtId="0" fontId="25" fillId="0" borderId="0" applyFill="0" applyBorder="0" applyAlignment="0" applyProtection="0"/>
    <xf numFmtId="0" fontId="27" fillId="19" borderId="0" applyNumberFormat="0" applyBorder="0" applyAlignment="0" applyProtection="0"/>
    <xf numFmtId="0" fontId="25" fillId="0" borderId="0" applyFill="0" applyBorder="0" applyAlignment="0" applyProtection="0"/>
    <xf numFmtId="169" fontId="25" fillId="0" borderId="0" applyFill="0" applyBorder="0" applyAlignment="0" applyProtection="0"/>
    <xf numFmtId="0" fontId="29" fillId="0" borderId="0"/>
    <xf numFmtId="0" fontId="37" fillId="0" borderId="0" applyNumberFormat="0" applyFill="0" applyBorder="0" applyAlignment="0" applyProtection="0"/>
    <xf numFmtId="0" fontId="42" fillId="0" borderId="0" applyNumberFormat="0" applyFill="0" applyBorder="0" applyAlignment="0" applyProtection="0">
      <alignment vertical="top"/>
      <protection locked="0"/>
    </xf>
    <xf numFmtId="0" fontId="3" fillId="0" borderId="0"/>
    <xf numFmtId="0" fontId="34" fillId="4" borderId="32" applyNumberFormat="0" applyAlignment="0" applyProtection="0"/>
    <xf numFmtId="0" fontId="28" fillId="0" borderId="28" applyNumberFormat="0" applyFill="0" applyAlignment="0" applyProtection="0"/>
    <xf numFmtId="0" fontId="31" fillId="0" borderId="30" applyNumberFormat="0" applyFill="0" applyAlignment="0" applyProtection="0"/>
    <xf numFmtId="0" fontId="32" fillId="0" borderId="31" applyNumberFormat="0" applyFill="0" applyAlignment="0" applyProtection="0"/>
    <xf numFmtId="0" fontId="32" fillId="0" borderId="0" applyNumberFormat="0" applyFill="0" applyBorder="0" applyAlignment="0" applyProtection="0"/>
    <xf numFmtId="0" fontId="27" fillId="8" borderId="0" applyNumberFormat="0" applyBorder="0" applyAlignment="0" applyProtection="0"/>
    <xf numFmtId="0" fontId="3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39" fontId="44"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0" fontId="43" fillId="2" borderId="0" applyNumberFormat="0" applyBorder="0" applyAlignment="0" applyProtection="0"/>
    <xf numFmtId="0" fontId="3" fillId="0" borderId="0"/>
    <xf numFmtId="0" fontId="47" fillId="0" borderId="0"/>
    <xf numFmtId="4" fontId="48" fillId="0" borderId="0">
      <alignment vertical="top"/>
    </xf>
    <xf numFmtId="0" fontId="1" fillId="0" borderId="0"/>
    <xf numFmtId="0" fontId="50" fillId="0" borderId="0"/>
    <xf numFmtId="0" fontId="20" fillId="0" borderId="0"/>
    <xf numFmtId="9" fontId="3" fillId="0" borderId="0" applyFont="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9" fillId="12" borderId="33" applyNumberFormat="0" applyFont="0" applyAlignment="0" applyProtection="0"/>
    <xf numFmtId="0" fontId="37" fillId="0" borderId="0" applyNumberFormat="0" applyFill="0" applyBorder="0" applyAlignment="0" applyProtection="0"/>
    <xf numFmtId="0" fontId="51" fillId="0" borderId="0" applyFill="0">
      <alignment vertical="top" wrapText="1"/>
    </xf>
    <xf numFmtId="0" fontId="27" fillId="24" borderId="0" applyNumberFormat="0" applyBorder="0" applyAlignment="0" applyProtection="0"/>
    <xf numFmtId="0" fontId="27" fillId="23" borderId="0" applyNumberFormat="0" applyBorder="0" applyAlignment="0" applyProtection="0"/>
    <xf numFmtId="0" fontId="27" fillId="17" borderId="0" applyNumberFormat="0" applyBorder="0" applyAlignment="0" applyProtection="0"/>
    <xf numFmtId="0" fontId="39" fillId="20" borderId="35" applyNumberFormat="0" applyAlignment="0" applyProtection="0"/>
    <xf numFmtId="49" fontId="52" fillId="25" borderId="38">
      <alignment horizontal="center" vertical="top" wrapText="1"/>
    </xf>
    <xf numFmtId="167" fontId="3" fillId="0" borderId="0" applyFont="0" applyFill="0" applyBorder="0" applyAlignment="0" applyProtection="0"/>
    <xf numFmtId="0" fontId="35" fillId="4" borderId="34" applyNumberFormat="0" applyAlignment="0" applyProtection="0"/>
    <xf numFmtId="0" fontId="45" fillId="14" borderId="0" applyNumberFormat="0" applyBorder="0" applyAlignment="0" applyProtection="0"/>
    <xf numFmtId="0" fontId="20" fillId="0" borderId="0"/>
    <xf numFmtId="165" fontId="49" fillId="0" borderId="0" applyFont="0" applyFill="0" applyBorder="0" applyAlignment="0" applyProtection="0"/>
    <xf numFmtId="167" fontId="1" fillId="0" borderId="0" applyFont="0" applyFill="0" applyBorder="0" applyAlignment="0" applyProtection="0"/>
    <xf numFmtId="170" fontId="4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8" fillId="15" borderId="34" applyNumberFormat="0" applyAlignment="0" applyProtection="0"/>
    <xf numFmtId="0" fontId="46" fillId="0" borderId="36" applyNumberFormat="0" applyFill="0" applyAlignment="0" applyProtection="0"/>
    <xf numFmtId="0" fontId="26" fillId="0" borderId="44" applyAlignment="0"/>
    <xf numFmtId="0" fontId="26" fillId="0" borderId="43" applyAlignment="0"/>
    <xf numFmtId="0" fontId="26" fillId="0" borderId="43" applyAlignment="0"/>
    <xf numFmtId="0" fontId="26" fillId="0" borderId="41" applyAlignment="0"/>
    <xf numFmtId="0" fontId="26" fillId="0" borderId="41" applyAlignment="0"/>
    <xf numFmtId="0" fontId="26" fillId="0" borderId="42" applyAlignment="0"/>
    <xf numFmtId="0" fontId="26" fillId="0" borderId="45" applyAlignment="0"/>
    <xf numFmtId="0" fontId="26" fillId="0" borderId="45" applyAlignment="0"/>
    <xf numFmtId="0" fontId="26" fillId="0" borderId="46" applyAlignment="0"/>
    <xf numFmtId="0" fontId="1" fillId="0" borderId="0" applyNumberFormat="0" applyFill="0" applyBorder="0">
      <protection locked="0"/>
    </xf>
    <xf numFmtId="0" fontId="1" fillId="0" borderId="0" applyNumberFormat="0" applyFill="0" applyBorder="0">
      <protection locked="0"/>
    </xf>
    <xf numFmtId="0" fontId="1" fillId="0" borderId="0" applyNumberFormat="0" applyFill="0" applyBorder="0">
      <protection locked="0"/>
    </xf>
    <xf numFmtId="9" fontId="4" fillId="0" borderId="0" applyFont="0" applyFill="0" applyBorder="0" applyAlignment="0" applyProtection="0"/>
    <xf numFmtId="170" fontId="4" fillId="0" borderId="0" applyFont="0" applyFill="0" applyBorder="0" applyAlignment="0" applyProtection="0"/>
    <xf numFmtId="39" fontId="53" fillId="0" borderId="0"/>
    <xf numFmtId="170" fontId="21" fillId="0" borderId="0" applyFont="0" applyFill="0" applyBorder="0" applyAlignment="0" applyProtection="0"/>
    <xf numFmtId="9" fontId="21" fillId="0" borderId="0" applyFont="0" applyFill="0" applyBorder="0" applyAlignment="0" applyProtection="0"/>
    <xf numFmtId="168" fontId="6" fillId="0" borderId="0" applyFill="0" applyBorder="0" applyAlignment="0" applyProtection="0"/>
    <xf numFmtId="0" fontId="26" fillId="0" borderId="47" applyAlignment="0"/>
    <xf numFmtId="0" fontId="26" fillId="0" borderId="47" applyAlignment="0"/>
    <xf numFmtId="0" fontId="54" fillId="0" borderId="0" applyFill="0" applyBorder="0" applyAlignment="0" applyProtection="0"/>
    <xf numFmtId="0" fontId="54" fillId="0" borderId="0" applyFill="0" applyBorder="0" applyAlignment="0" applyProtection="0"/>
    <xf numFmtId="0" fontId="31" fillId="0" borderId="30" applyNumberFormat="0" applyFill="0" applyAlignment="0" applyProtection="0"/>
    <xf numFmtId="0" fontId="55" fillId="0" borderId="0" applyNumberFormat="0" applyFill="0" applyBorder="0" applyAlignment="0" applyProtection="0"/>
    <xf numFmtId="0" fontId="29" fillId="0" borderId="0" applyNumberFormat="0" applyFill="0" applyBorder="0">
      <protection locked="0"/>
    </xf>
    <xf numFmtId="0" fontId="6" fillId="0" borderId="0"/>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29" borderId="0" applyNumberFormat="0" applyBorder="0" applyAlignment="0" applyProtection="0"/>
    <xf numFmtId="0" fontId="29" fillId="32" borderId="0" applyNumberFormat="0" applyBorder="0" applyAlignment="0" applyProtection="0"/>
    <xf numFmtId="0" fontId="29" fillId="35"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43" borderId="0" applyNumberFormat="0" applyBorder="0" applyAlignment="0" applyProtection="0"/>
    <xf numFmtId="0" fontId="45" fillId="27" borderId="0" applyNumberFormat="0" applyBorder="0" applyAlignment="0" applyProtection="0"/>
    <xf numFmtId="0" fontId="35" fillId="44" borderId="34" applyNumberFormat="0" applyAlignment="0" applyProtection="0"/>
    <xf numFmtId="0" fontId="39" fillId="45" borderId="35" applyNumberFormat="0" applyAlignment="0" applyProtection="0"/>
    <xf numFmtId="0" fontId="56" fillId="0" borderId="0" applyNumberFormat="0" applyFill="0" applyBorder="0" applyAlignment="0" applyProtection="0">
      <alignment vertical="top"/>
      <protection locked="0"/>
    </xf>
    <xf numFmtId="0" fontId="41" fillId="28" borderId="0" applyNumberFormat="0" applyBorder="0" applyAlignment="0" applyProtection="0"/>
    <xf numFmtId="0" fontId="28" fillId="0" borderId="28" applyNumberFormat="0" applyFill="0" applyAlignment="0" applyProtection="0"/>
    <xf numFmtId="0" fontId="32" fillId="0" borderId="31" applyNumberFormat="0" applyFill="0" applyAlignment="0" applyProtection="0"/>
    <xf numFmtId="0" fontId="32" fillId="0" borderId="0" applyNumberFormat="0" applyFill="0" applyBorder="0" applyAlignment="0" applyProtection="0"/>
    <xf numFmtId="0" fontId="57" fillId="0" borderId="0" applyNumberFormat="0" applyFill="0" applyBorder="0" applyAlignment="0" applyProtection="0">
      <alignment vertical="top"/>
      <protection locked="0"/>
    </xf>
    <xf numFmtId="0" fontId="38" fillId="31" borderId="34" applyNumberFormat="0" applyAlignment="0" applyProtection="0"/>
    <xf numFmtId="0" fontId="30" fillId="0" borderId="29" applyNumberFormat="0" applyFill="0" applyAlignment="0" applyProtection="0"/>
    <xf numFmtId="0" fontId="43" fillId="46" borderId="0" applyNumberFormat="0" applyBorder="0" applyAlignment="0" applyProtection="0"/>
    <xf numFmtId="0" fontId="29" fillId="47" borderId="33" applyNumberFormat="0" applyFont="0" applyAlignment="0" applyProtection="0"/>
    <xf numFmtId="9" fontId="4" fillId="0" borderId="0" applyFont="0" applyFill="0" applyBorder="0" applyAlignment="0" applyProtection="0"/>
    <xf numFmtId="0" fontId="29" fillId="47" borderId="33" applyNumberFormat="0" applyFont="0" applyAlignment="0" applyProtection="0"/>
    <xf numFmtId="0" fontId="34" fillId="44" borderId="32" applyNumberFormat="0" applyAlignment="0" applyProtection="0"/>
    <xf numFmtId="0" fontId="55" fillId="0" borderId="0" applyNumberFormat="0" applyFill="0" applyBorder="0" applyAlignment="0" applyProtection="0"/>
    <xf numFmtId="0" fontId="46" fillId="0" borderId="36" applyNumberFormat="0" applyFill="0" applyAlignment="0" applyProtection="0"/>
    <xf numFmtId="167" fontId="4" fillId="0" borderId="0" applyFont="0" applyFill="0" applyBorder="0" applyAlignment="0" applyProtection="0"/>
    <xf numFmtId="0" fontId="40" fillId="0" borderId="0" applyNumberFormat="0" applyFill="0" applyBorder="0" applyAlignment="0" applyProtection="0"/>
    <xf numFmtId="0" fontId="58" fillId="0" borderId="0"/>
    <xf numFmtId="0" fontId="26" fillId="0" borderId="48" applyAlignment="0"/>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29" borderId="0" applyNumberFormat="0" applyBorder="0" applyAlignment="0" applyProtection="0"/>
    <xf numFmtId="0" fontId="29" fillId="32" borderId="0" applyNumberFormat="0" applyBorder="0" applyAlignment="0" applyProtection="0"/>
    <xf numFmtId="0" fontId="29" fillId="35"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41" fillId="28" borderId="0" applyNumberFormat="0" applyBorder="0" applyAlignment="0" applyProtection="0"/>
    <xf numFmtId="0" fontId="34" fillId="44" borderId="32" applyNumberFormat="0" applyAlignment="0" applyProtection="0"/>
    <xf numFmtId="0" fontId="43" fillId="46" borderId="0" applyNumberFormat="0" applyBorder="0" applyAlignment="0" applyProtection="0"/>
    <xf numFmtId="0" fontId="1" fillId="47" borderId="33" applyNumberFormat="0" applyFont="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43" borderId="0" applyNumberFormat="0" applyBorder="0" applyAlignment="0" applyProtection="0"/>
    <xf numFmtId="0" fontId="39" fillId="45" borderId="35" applyNumberFormat="0" applyAlignment="0" applyProtection="0"/>
    <xf numFmtId="0" fontId="35" fillId="44" borderId="34" applyNumberFormat="0" applyAlignment="0" applyProtection="0"/>
    <xf numFmtId="0" fontId="45" fillId="27" borderId="0" applyNumberFormat="0" applyBorder="0" applyAlignment="0" applyProtection="0"/>
    <xf numFmtId="0" fontId="38" fillId="31" borderId="34" applyNumberFormat="0" applyAlignment="0" applyProtection="0"/>
    <xf numFmtId="165" fontId="21" fillId="0" borderId="0" applyFont="0" applyFill="0" applyBorder="0" applyAlignment="0" applyProtection="0"/>
    <xf numFmtId="0" fontId="29" fillId="0" borderId="0" applyNumberFormat="0" applyFill="0" applyBorder="0">
      <protection locked="0"/>
    </xf>
    <xf numFmtId="0" fontId="1" fillId="0" borderId="0"/>
  </cellStyleXfs>
  <cellXfs count="243">
    <xf numFmtId="0" fontId="0" fillId="0" borderId="0" xfId="0"/>
    <xf numFmtId="0" fontId="6" fillId="0" borderId="0" xfId="0" applyFont="1" applyAlignment="1">
      <alignment horizontal="left" vertical="top" wrapText="1"/>
    </xf>
    <xf numFmtId="0" fontId="6" fillId="0" borderId="0" xfId="0" applyFont="1"/>
    <xf numFmtId="4" fontId="6" fillId="0" borderId="0" xfId="0" applyNumberFormat="1" applyFont="1"/>
    <xf numFmtId="0" fontId="9" fillId="0" borderId="2" xfId="0" applyFont="1" applyBorder="1" applyAlignment="1">
      <alignment horizontal="left" vertical="top"/>
    </xf>
    <xf numFmtId="0" fontId="9" fillId="0" borderId="3" xfId="0" applyFont="1" applyBorder="1" applyAlignment="1">
      <alignment horizontal="left" vertical="top"/>
    </xf>
    <xf numFmtId="0" fontId="6" fillId="0" borderId="0" xfId="0" applyFont="1" applyAlignment="1">
      <alignment horizontal="left" vertical="top"/>
    </xf>
    <xf numFmtId="0" fontId="6" fillId="0" borderId="6" xfId="0" applyFont="1" applyBorder="1"/>
    <xf numFmtId="4" fontId="9" fillId="0" borderId="7" xfId="0" applyNumberFormat="1" applyFont="1" applyBorder="1" applyAlignment="1">
      <alignment horizontal="centerContinuous"/>
    </xf>
    <xf numFmtId="4" fontId="9" fillId="0" borderId="8" xfId="0" applyNumberFormat="1" applyFont="1" applyBorder="1" applyAlignment="1">
      <alignment horizontal="centerContinuous"/>
    </xf>
    <xf numFmtId="4" fontId="9" fillId="0" borderId="10" xfId="0" applyNumberFormat="1" applyFont="1" applyBorder="1" applyAlignment="1">
      <alignment horizontal="center"/>
    </xf>
    <xf numFmtId="4" fontId="9" fillId="0" borderId="12" xfId="0" applyNumberFormat="1" applyFont="1" applyBorder="1"/>
    <xf numFmtId="0" fontId="12" fillId="0" borderId="0" xfId="0" applyFont="1"/>
    <xf numFmtId="164" fontId="6" fillId="0" borderId="0" xfId="0" applyNumberFormat="1" applyFont="1"/>
    <xf numFmtId="0" fontId="7" fillId="0" borderId="0" xfId="0" applyFont="1"/>
    <xf numFmtId="164" fontId="7" fillId="0" borderId="0" xfId="0" applyNumberFormat="1" applyFont="1" applyAlignment="1">
      <alignment horizontal="right"/>
    </xf>
    <xf numFmtId="0" fontId="6" fillId="0" borderId="14" xfId="0" applyFont="1" applyBorder="1"/>
    <xf numFmtId="164" fontId="13" fillId="0" borderId="14" xfId="0" applyNumberFormat="1" applyFont="1" applyBorder="1"/>
    <xf numFmtId="0" fontId="13" fillId="0" borderId="16" xfId="0" applyFont="1" applyBorder="1" applyAlignment="1">
      <alignment horizontal="left" vertical="top"/>
    </xf>
    <xf numFmtId="0" fontId="5" fillId="0" borderId="0" xfId="0" applyFont="1" applyAlignment="1">
      <alignment horizontal="left" vertical="top"/>
    </xf>
    <xf numFmtId="4" fontId="0" fillId="0" borderId="0" xfId="0" applyNumberFormat="1"/>
    <xf numFmtId="0" fontId="6" fillId="0" borderId="0" xfId="0" applyFont="1" applyAlignment="1">
      <alignment horizontal="left"/>
    </xf>
    <xf numFmtId="1" fontId="6" fillId="0" borderId="0" xfId="3" applyFont="1" applyAlignment="1">
      <alignment horizontal="left" vertical="top" wrapText="1"/>
    </xf>
    <xf numFmtId="1" fontId="6" fillId="0" borderId="0" xfId="3" applyFont="1" applyAlignment="1">
      <alignment horizontal="left"/>
    </xf>
    <xf numFmtId="4" fontId="6" fillId="0" borderId="0" xfId="3" applyNumberFormat="1" applyFont="1"/>
    <xf numFmtId="4" fontId="6" fillId="0" borderId="1" xfId="3" applyNumberFormat="1" applyFont="1" applyBorder="1"/>
    <xf numFmtId="4" fontId="6" fillId="0" borderId="12" xfId="3" applyNumberFormat="1" applyFont="1" applyBorder="1"/>
    <xf numFmtId="1" fontId="6" fillId="0" borderId="16" xfId="3" applyFont="1" applyBorder="1" applyAlignment="1">
      <alignment horizontal="left" vertical="top"/>
    </xf>
    <xf numFmtId="1" fontId="6" fillId="0" borderId="0" xfId="3" applyFont="1" applyAlignment="1">
      <alignment horizontal="left" wrapText="1"/>
    </xf>
    <xf numFmtId="1" fontId="6" fillId="0" borderId="5" xfId="3" applyFont="1" applyBorder="1" applyAlignment="1">
      <alignment horizontal="left" vertical="top"/>
    </xf>
    <xf numFmtId="1" fontId="6" fillId="0" borderId="6" xfId="3" applyFont="1" applyBorder="1" applyAlignment="1">
      <alignment horizontal="left" vertical="top" wrapText="1"/>
    </xf>
    <xf numFmtId="1" fontId="6" fillId="0" borderId="6" xfId="3" applyFont="1" applyBorder="1" applyAlignment="1">
      <alignment horizontal="left"/>
    </xf>
    <xf numFmtId="4" fontId="6" fillId="0" borderId="6" xfId="3" applyNumberFormat="1" applyFont="1" applyBorder="1"/>
    <xf numFmtId="4" fontId="6" fillId="0" borderId="13" xfId="3" applyNumberFormat="1" applyFont="1" applyBorder="1"/>
    <xf numFmtId="0" fontId="3" fillId="0" borderId="0" xfId="0" applyFont="1"/>
    <xf numFmtId="4" fontId="3" fillId="0" borderId="12" xfId="0" applyNumberFormat="1" applyFont="1" applyBorder="1"/>
    <xf numFmtId="4" fontId="3" fillId="0" borderId="0" xfId="0" applyNumberFormat="1" applyFont="1"/>
    <xf numFmtId="0" fontId="3" fillId="0" borderId="6" xfId="0" applyFont="1" applyBorder="1" applyAlignment="1">
      <alignment horizontal="left" vertical="top" wrapText="1"/>
    </xf>
    <xf numFmtId="0" fontId="3" fillId="0" borderId="6" xfId="0" applyFont="1" applyBorder="1"/>
    <xf numFmtId="4" fontId="3" fillId="0" borderId="13" xfId="0" applyNumberFormat="1" applyFont="1" applyBorder="1"/>
    <xf numFmtId="1" fontId="3" fillId="0" borderId="0" xfId="4" applyFont="1" applyAlignment="1">
      <alignment horizontal="left"/>
    </xf>
    <xf numFmtId="4" fontId="6" fillId="0" borderId="12" xfId="0" applyNumberFormat="1" applyFont="1" applyBorder="1"/>
    <xf numFmtId="4" fontId="3" fillId="0" borderId="20" xfId="0" applyNumberFormat="1" applyFont="1" applyBorder="1"/>
    <xf numFmtId="0" fontId="15" fillId="0" borderId="0" xfId="0" applyFont="1"/>
    <xf numFmtId="1" fontId="7" fillId="0" borderId="0" xfId="3" applyFont="1" applyAlignment="1">
      <alignment horizontal="left" vertical="top"/>
    </xf>
    <xf numFmtId="4" fontId="16" fillId="0" borderId="17" xfId="4" applyNumberFormat="1" applyFont="1" applyBorder="1" applyAlignment="1">
      <alignment horizontal="center"/>
    </xf>
    <xf numFmtId="4" fontId="16" fillId="0" borderId="18" xfId="4" applyNumberFormat="1" applyFont="1" applyBorder="1" applyAlignment="1">
      <alignment horizontal="center"/>
    </xf>
    <xf numFmtId="1" fontId="16" fillId="0" borderId="22" xfId="4" applyFont="1" applyBorder="1" applyAlignment="1">
      <alignment horizontal="left" vertical="top"/>
    </xf>
    <xf numFmtId="14" fontId="6" fillId="0" borderId="0" xfId="0" quotePrefix="1" applyNumberFormat="1" applyFont="1" applyAlignment="1">
      <alignment horizontal="left"/>
    </xf>
    <xf numFmtId="4" fontId="16" fillId="0" borderId="9" xfId="4" applyNumberFormat="1" applyFont="1" applyBorder="1" applyAlignment="1">
      <alignment horizontal="center"/>
    </xf>
    <xf numFmtId="4" fontId="16" fillId="0" borderId="10" xfId="4" applyNumberFormat="1" applyFont="1" applyBorder="1" applyAlignment="1">
      <alignment horizontal="center"/>
    </xf>
    <xf numFmtId="4" fontId="16" fillId="0" borderId="11" xfId="4" applyNumberFormat="1" applyFont="1" applyBorder="1" applyAlignment="1">
      <alignment horizontal="center"/>
    </xf>
    <xf numFmtId="0" fontId="4" fillId="0" borderId="4" xfId="0" applyFont="1" applyBorder="1" applyAlignment="1">
      <alignment horizontal="left" vertical="top"/>
    </xf>
    <xf numFmtId="0" fontId="18" fillId="0" borderId="0" xfId="0" applyFont="1"/>
    <xf numFmtId="4" fontId="6" fillId="0" borderId="0" xfId="0" applyNumberFormat="1" applyFont="1" applyAlignment="1">
      <alignment horizontal="right"/>
    </xf>
    <xf numFmtId="164" fontId="6" fillId="0" borderId="23" xfId="0" applyNumberFormat="1" applyFont="1" applyBorder="1" applyAlignment="1">
      <alignment horizontal="right"/>
    </xf>
    <xf numFmtId="4" fontId="15" fillId="0" borderId="0" xfId="0" applyNumberFormat="1" applyFont="1"/>
    <xf numFmtId="4" fontId="18" fillId="0" borderId="0" xfId="0" applyNumberFormat="1" applyFont="1"/>
    <xf numFmtId="0" fontId="6" fillId="0" borderId="24" xfId="0" applyFont="1" applyBorder="1" applyAlignment="1">
      <alignment vertical="top" wrapText="1"/>
    </xf>
    <xf numFmtId="0" fontId="13" fillId="0" borderId="14" xfId="0" applyFont="1" applyBorder="1"/>
    <xf numFmtId="0" fontId="21" fillId="0" borderId="0" xfId="0" applyFont="1" applyAlignment="1">
      <alignment vertical="top" wrapText="1"/>
    </xf>
    <xf numFmtId="4" fontId="21" fillId="0" borderId="0" xfId="0" applyNumberFormat="1" applyFont="1" applyAlignment="1">
      <alignment horizontal="left" vertical="top" wrapText="1"/>
    </xf>
    <xf numFmtId="4" fontId="8" fillId="0" borderId="0" xfId="0" applyNumberFormat="1" applyFont="1" applyAlignment="1">
      <alignment horizontal="left" vertical="top" wrapText="1"/>
    </xf>
    <xf numFmtId="0" fontId="8" fillId="0" borderId="0" xfId="0" applyFont="1" applyAlignment="1">
      <alignment horizontal="left" vertical="top" wrapText="1"/>
    </xf>
    <xf numFmtId="0" fontId="21" fillId="0" borderId="0" xfId="0" applyFont="1" applyAlignment="1">
      <alignment horizontal="left" vertical="top" wrapText="1"/>
    </xf>
    <xf numFmtId="0" fontId="0" fillId="0" borderId="0" xfId="0" applyAlignment="1">
      <alignment horizontal="left" vertical="top" wrapText="1"/>
    </xf>
    <xf numFmtId="0" fontId="21" fillId="0" borderId="0" xfId="0" quotePrefix="1" applyFont="1" applyAlignment="1">
      <alignment horizontal="left" vertical="top"/>
    </xf>
    <xf numFmtId="0" fontId="21" fillId="0" borderId="0" xfId="0" quotePrefix="1" applyFont="1" applyAlignment="1">
      <alignment horizontal="left" vertical="top" wrapText="1"/>
    </xf>
    <xf numFmtId="0" fontId="15" fillId="0" borderId="0" xfId="0" quotePrefix="1" applyFont="1" applyAlignment="1">
      <alignment horizontal="left" vertical="top" wrapText="1"/>
    </xf>
    <xf numFmtId="0" fontId="9" fillId="0" borderId="16" xfId="0" applyFont="1" applyBorder="1" applyAlignment="1">
      <alignment horizontal="left" vertical="top"/>
    </xf>
    <xf numFmtId="0" fontId="13" fillId="0" borderId="16" xfId="0" applyFont="1" applyBorder="1" applyAlignment="1">
      <alignment horizontal="left" vertical="top" wrapText="1"/>
    </xf>
    <xf numFmtId="4" fontId="6" fillId="0" borderId="16" xfId="0" applyNumberFormat="1" applyFont="1" applyBorder="1"/>
    <xf numFmtId="4" fontId="9" fillId="0" borderId="26" xfId="0" applyNumberFormat="1" applyFont="1" applyBorder="1" applyAlignment="1">
      <alignment horizontal="center"/>
    </xf>
    <xf numFmtId="0" fontId="6" fillId="0" borderId="16" xfId="5" applyFont="1" applyBorder="1" applyAlignment="1">
      <alignment vertical="top" wrapText="1"/>
    </xf>
    <xf numFmtId="1" fontId="16" fillId="0" borderId="39" xfId="4" applyFont="1" applyBorder="1" applyAlignment="1">
      <alignment horizontal="left"/>
    </xf>
    <xf numFmtId="1" fontId="16" fillId="0" borderId="40" xfId="4" applyFont="1" applyBorder="1" applyAlignment="1">
      <alignment horizontal="center" vertical="top" wrapText="1"/>
    </xf>
    <xf numFmtId="4" fontId="3" fillId="0" borderId="1" xfId="0" applyNumberFormat="1" applyFont="1" applyBorder="1"/>
    <xf numFmtId="0" fontId="3" fillId="0" borderId="4" xfId="0" applyFont="1" applyBorder="1" applyAlignment="1">
      <alignment horizontal="left" vertical="top"/>
    </xf>
    <xf numFmtId="4" fontId="4" fillId="0" borderId="12" xfId="0" applyNumberFormat="1" applyFont="1" applyBorder="1"/>
    <xf numFmtId="0" fontId="6" fillId="0" borderId="16" xfId="0" applyFont="1" applyBorder="1" applyAlignment="1">
      <alignment horizontal="left"/>
    </xf>
    <xf numFmtId="0" fontId="3" fillId="0" borderId="0" xfId="0" applyFont="1" applyAlignment="1">
      <alignment horizontal="center" vertical="top"/>
    </xf>
    <xf numFmtId="49" fontId="3" fillId="0" borderId="0" xfId="63" applyNumberFormat="1" applyAlignment="1">
      <alignment vertical="top" wrapText="1"/>
    </xf>
    <xf numFmtId="0" fontId="17" fillId="0" borderId="0" xfId="0" applyFont="1" applyAlignment="1">
      <alignment horizontal="justify" vertical="top" wrapText="1"/>
    </xf>
    <xf numFmtId="0" fontId="3" fillId="0" borderId="16" xfId="0" applyFont="1" applyBorder="1" applyAlignment="1">
      <alignment horizontal="left" vertical="top" wrapText="1"/>
    </xf>
    <xf numFmtId="0" fontId="3" fillId="0" borderId="16" xfId="1" applyFont="1" applyBorder="1" applyAlignment="1">
      <alignment vertical="top"/>
      <protection locked="0"/>
    </xf>
    <xf numFmtId="0" fontId="3" fillId="0" borderId="16" xfId="1" applyFont="1" applyBorder="1" applyAlignment="1">
      <alignment horizontal="left" vertical="top" wrapText="1"/>
      <protection locked="0"/>
    </xf>
    <xf numFmtId="4" fontId="3" fillId="0" borderId="12" xfId="1" applyNumberFormat="1" applyFont="1" applyBorder="1">
      <protection locked="0"/>
    </xf>
    <xf numFmtId="1" fontId="3" fillId="0" borderId="0" xfId="3" applyFont="1" applyAlignment="1">
      <alignment horizontal="left" vertical="top"/>
    </xf>
    <xf numFmtId="0" fontId="3" fillId="0" borderId="16" xfId="0" applyFont="1" applyBorder="1" applyAlignment="1">
      <alignment horizontal="justify" vertical="top" wrapText="1"/>
    </xf>
    <xf numFmtId="49" fontId="3" fillId="0" borderId="4" xfId="6" applyNumberFormat="1" applyFont="1" applyBorder="1" applyAlignment="1">
      <alignment horizontal="left" wrapText="1"/>
      <protection locked="0"/>
    </xf>
    <xf numFmtId="0" fontId="3" fillId="0" borderId="0" xfId="1" applyFont="1" applyAlignment="1">
      <alignment horizontal="left" vertical="top" wrapText="1"/>
      <protection locked="0"/>
    </xf>
    <xf numFmtId="0" fontId="3" fillId="0" borderId="16" xfId="0" applyFont="1" applyBorder="1" applyAlignment="1">
      <alignment horizontal="left" vertical="top"/>
    </xf>
    <xf numFmtId="0" fontId="3" fillId="0" borderId="16" xfId="0" applyFont="1" applyBorder="1"/>
    <xf numFmtId="0" fontId="3" fillId="0" borderId="16" xfId="0" applyFont="1" applyBorder="1" applyAlignment="1">
      <alignment horizontal="left"/>
    </xf>
    <xf numFmtId="0" fontId="3" fillId="0" borderId="16" xfId="1" applyFont="1" applyBorder="1" applyAlignment="1">
      <alignment horizontal="left"/>
      <protection locked="0"/>
    </xf>
    <xf numFmtId="0" fontId="6" fillId="0" borderId="16" xfId="0" applyFont="1" applyBorder="1"/>
    <xf numFmtId="0" fontId="3" fillId="0" borderId="49" xfId="0" applyFont="1" applyBorder="1"/>
    <xf numFmtId="16" fontId="6" fillId="0" borderId="0" xfId="0" applyNumberFormat="1" applyFont="1"/>
    <xf numFmtId="1" fontId="3" fillId="0" borderId="0" xfId="4" applyFont="1" applyAlignment="1">
      <alignment horizontal="left" vertical="top" wrapText="1"/>
    </xf>
    <xf numFmtId="0" fontId="3" fillId="0" borderId="0" xfId="0" applyFont="1" applyAlignment="1">
      <alignment wrapText="1"/>
    </xf>
    <xf numFmtId="0" fontId="17" fillId="0" borderId="16" xfId="1" applyFont="1" applyBorder="1" applyAlignment="1">
      <alignment horizontal="left" vertical="top" wrapText="1"/>
      <protection locked="0"/>
    </xf>
    <xf numFmtId="49" fontId="3" fillId="0" borderId="0" xfId="6" applyNumberFormat="1" applyFont="1" applyAlignment="1">
      <alignment horizontal="left" wrapText="1"/>
      <protection locked="0"/>
    </xf>
    <xf numFmtId="0" fontId="0" fillId="0" borderId="16" xfId="0" applyBorder="1" applyAlignment="1">
      <alignment wrapText="1"/>
    </xf>
    <xf numFmtId="0" fontId="0" fillId="0" borderId="16" xfId="0" applyBorder="1" applyAlignment="1">
      <alignment horizontal="center"/>
    </xf>
    <xf numFmtId="0" fontId="0" fillId="0" borderId="16" xfId="0" applyBorder="1"/>
    <xf numFmtId="4" fontId="0" fillId="0" borderId="12" xfId="0" applyNumberFormat="1" applyBorder="1" applyAlignment="1">
      <alignment horizontal="center"/>
    </xf>
    <xf numFmtId="4" fontId="0" fillId="0" borderId="12" xfId="0" applyNumberFormat="1" applyBorder="1" applyAlignment="1">
      <alignment horizontal="right"/>
    </xf>
    <xf numFmtId="0" fontId="0" fillId="0" borderId="4" xfId="0" applyBorder="1" applyAlignment="1">
      <alignment horizontal="center" vertical="top"/>
    </xf>
    <xf numFmtId="0" fontId="8" fillId="0" borderId="0" xfId="0" applyFont="1"/>
    <xf numFmtId="0" fontId="3" fillId="0" borderId="5" xfId="0" applyFont="1" applyBorder="1" applyAlignment="1">
      <alignment horizontal="left" vertical="top"/>
    </xf>
    <xf numFmtId="4" fontId="3" fillId="0" borderId="6" xfId="0" applyNumberFormat="1" applyFont="1" applyBorder="1"/>
    <xf numFmtId="4" fontId="3" fillId="0" borderId="0" xfId="4" applyNumberFormat="1" applyFont="1"/>
    <xf numFmtId="1" fontId="3" fillId="0" borderId="0" xfId="4" applyFont="1" applyAlignment="1">
      <alignment horizontal="left" vertical="top"/>
    </xf>
    <xf numFmtId="1" fontId="16" fillId="0" borderId="2" xfId="4" applyFont="1" applyBorder="1" applyAlignment="1">
      <alignment horizontal="left" vertical="top"/>
    </xf>
    <xf numFmtId="1" fontId="16" fillId="0" borderId="3" xfId="4" applyFont="1" applyBorder="1" applyAlignment="1">
      <alignment horizontal="left" vertical="top"/>
    </xf>
    <xf numFmtId="4" fontId="16" fillId="0" borderId="0" xfId="4" applyNumberFormat="1" applyFont="1" applyAlignment="1">
      <alignment horizontal="center"/>
    </xf>
    <xf numFmtId="4" fontId="16" fillId="0" borderId="12" xfId="4" applyNumberFormat="1" applyFont="1" applyBorder="1" applyAlignment="1">
      <alignment horizontal="center"/>
    </xf>
    <xf numFmtId="0" fontId="8" fillId="0" borderId="50" xfId="0" applyFont="1" applyBorder="1" applyAlignment="1">
      <alignment horizontal="left" vertical="top" wrapText="1"/>
    </xf>
    <xf numFmtId="0" fontId="17" fillId="0" borderId="0" xfId="0" applyFont="1" applyAlignment="1">
      <alignment wrapText="1"/>
    </xf>
    <xf numFmtId="0" fontId="10" fillId="0" borderId="16" xfId="5" applyFont="1" applyBorder="1" applyAlignment="1">
      <alignment vertical="top" wrapText="1"/>
    </xf>
    <xf numFmtId="0" fontId="3" fillId="0" borderId="4" xfId="0" applyFont="1" applyBorder="1" applyAlignment="1">
      <alignment horizontal="left" vertical="top" wrapText="1"/>
    </xf>
    <xf numFmtId="0" fontId="3" fillId="0" borderId="16" xfId="1" applyFont="1" applyBorder="1" applyAlignment="1">
      <alignment vertical="top" wrapText="1"/>
      <protection locked="0"/>
    </xf>
    <xf numFmtId="0" fontId="4" fillId="0" borderId="4" xfId="0" applyFont="1" applyBorder="1" applyAlignment="1">
      <alignment vertical="top" wrapText="1"/>
    </xf>
    <xf numFmtId="49" fontId="3" fillId="0" borderId="4" xfId="6" applyNumberFormat="1" applyFont="1" applyBorder="1" applyAlignment="1">
      <alignment wrapText="1"/>
      <protection locked="0"/>
    </xf>
    <xf numFmtId="49" fontId="3" fillId="0" borderId="0" xfId="6" applyNumberFormat="1" applyFont="1" applyAlignment="1">
      <alignment wrapText="1"/>
      <protection locked="0"/>
    </xf>
    <xf numFmtId="0" fontId="61" fillId="0" borderId="16" xfId="1" applyFont="1" applyBorder="1" applyAlignment="1">
      <alignment horizontal="left" vertical="top" wrapText="1"/>
      <protection locked="0"/>
    </xf>
    <xf numFmtId="0" fontId="61" fillId="0" borderId="0" xfId="0" applyFont="1" applyAlignment="1">
      <alignment wrapText="1"/>
    </xf>
    <xf numFmtId="0" fontId="63" fillId="0" borderId="0" xfId="0" applyFont="1"/>
    <xf numFmtId="0" fontId="10" fillId="0" borderId="0" xfId="0" applyFont="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center" vertical="top" wrapText="1"/>
    </xf>
    <xf numFmtId="0" fontId="9" fillId="0" borderId="52" xfId="0" applyFont="1" applyBorder="1" applyAlignment="1">
      <alignment horizontal="left" vertical="top" wrapText="1"/>
    </xf>
    <xf numFmtId="0" fontId="9" fillId="0" borderId="51" xfId="0" applyFont="1" applyBorder="1" applyAlignment="1">
      <alignment horizontal="left"/>
    </xf>
    <xf numFmtId="0" fontId="9" fillId="0" borderId="9" xfId="0" applyFont="1" applyBorder="1" applyAlignment="1">
      <alignment horizontal="left"/>
    </xf>
    <xf numFmtId="0" fontId="9" fillId="0" borderId="53" xfId="0" applyFont="1" applyBorder="1" applyAlignment="1">
      <alignment horizontal="left"/>
    </xf>
    <xf numFmtId="1" fontId="16" fillId="0" borderId="17" xfId="4" applyFont="1" applyBorder="1" applyAlignment="1">
      <alignment horizontal="left" vertical="top" wrapText="1"/>
    </xf>
    <xf numFmtId="1" fontId="16" fillId="0" borderId="18" xfId="4" applyFont="1" applyBorder="1" applyAlignment="1">
      <alignment horizontal="center" vertical="top" wrapText="1"/>
    </xf>
    <xf numFmtId="1" fontId="16" fillId="0" borderId="51" xfId="4" applyFont="1" applyBorder="1" applyAlignment="1">
      <alignment horizontal="left"/>
    </xf>
    <xf numFmtId="1" fontId="16" fillId="0" borderId="9" xfId="4" applyFont="1" applyBorder="1" applyAlignment="1">
      <alignment horizontal="left"/>
    </xf>
    <xf numFmtId="4" fontId="0" fillId="0" borderId="54" xfId="0" applyNumberFormat="1" applyBorder="1"/>
    <xf numFmtId="0" fontId="60" fillId="0" borderId="16" xfId="0" applyFont="1" applyBorder="1" applyAlignment="1">
      <alignment wrapText="1"/>
    </xf>
    <xf numFmtId="49" fontId="3" fillId="0" borderId="16" xfId="6" applyNumberFormat="1" applyFont="1" applyBorder="1" applyAlignment="1">
      <alignment wrapText="1"/>
      <protection locked="0"/>
    </xf>
    <xf numFmtId="4" fontId="3" fillId="0" borderId="1" xfId="1" applyNumberFormat="1" applyFont="1" applyBorder="1">
      <protection locked="0"/>
    </xf>
    <xf numFmtId="0" fontId="0" fillId="0" borderId="1" xfId="0" applyBorder="1"/>
    <xf numFmtId="0" fontId="64" fillId="0" borderId="0" xfId="1" applyFont="1" applyAlignment="1">
      <alignment horizontal="left" vertical="top" wrapText="1"/>
      <protection locked="0"/>
    </xf>
    <xf numFmtId="0" fontId="65" fillId="0" borderId="16" xfId="0" applyFont="1" applyBorder="1" applyAlignment="1">
      <alignment wrapText="1"/>
    </xf>
    <xf numFmtId="4" fontId="3" fillId="0" borderId="49" xfId="0" applyNumberFormat="1" applyFont="1" applyBorder="1"/>
    <xf numFmtId="0" fontId="66" fillId="0" borderId="16" xfId="0" applyFont="1" applyBorder="1" applyAlignment="1">
      <alignment horizontal="left" vertical="top"/>
    </xf>
    <xf numFmtId="0" fontId="67" fillId="0" borderId="4" xfId="5" applyFont="1" applyBorder="1" applyAlignment="1">
      <alignment vertical="top" wrapText="1"/>
    </xf>
    <xf numFmtId="1" fontId="66" fillId="0" borderId="16" xfId="4" applyFont="1" applyBorder="1" applyAlignment="1">
      <alignment horizontal="left"/>
    </xf>
    <xf numFmtId="4" fontId="66" fillId="0" borderId="12" xfId="4" applyNumberFormat="1" applyFont="1" applyBorder="1" applyAlignment="1">
      <alignment horizontal="center"/>
    </xf>
    <xf numFmtId="1" fontId="68" fillId="0" borderId="16" xfId="4" applyFont="1" applyBorder="1" applyAlignment="1">
      <alignment horizontal="left" vertical="top"/>
    </xf>
    <xf numFmtId="1" fontId="68" fillId="0" borderId="16" xfId="4" applyFont="1" applyBorder="1" applyAlignment="1">
      <alignment horizontal="left" vertical="top" wrapText="1"/>
    </xf>
    <xf numFmtId="1" fontId="69" fillId="0" borderId="16" xfId="4" applyFont="1" applyBorder="1" applyAlignment="1">
      <alignment horizontal="left"/>
    </xf>
    <xf numFmtId="4" fontId="69" fillId="0" borderId="12" xfId="4" applyNumberFormat="1" applyFont="1" applyBorder="1" applyAlignment="1">
      <alignment horizontal="center"/>
    </xf>
    <xf numFmtId="4" fontId="69" fillId="0" borderId="16" xfId="4" applyNumberFormat="1" applyFont="1" applyBorder="1" applyAlignment="1">
      <alignment horizontal="center"/>
    </xf>
    <xf numFmtId="4" fontId="70" fillId="0" borderId="16" xfId="4" applyNumberFormat="1" applyFont="1" applyBorder="1" applyAlignment="1">
      <alignment horizontal="center"/>
    </xf>
    <xf numFmtId="1" fontId="66" fillId="0" borderId="16" xfId="2" applyFont="1" applyBorder="1" applyAlignment="1">
      <alignment horizontal="right" vertical="top"/>
    </xf>
    <xf numFmtId="0" fontId="71" fillId="0" borderId="4" xfId="0" applyFont="1" applyBorder="1" applyAlignment="1">
      <alignment horizontal="left" wrapText="1"/>
    </xf>
    <xf numFmtId="4" fontId="66" fillId="0" borderId="16" xfId="4" applyNumberFormat="1" applyFont="1" applyBorder="1" applyAlignment="1">
      <alignment horizontal="center"/>
    </xf>
    <xf numFmtId="0" fontId="72" fillId="0" borderId="4" xfId="5" applyFont="1" applyBorder="1" applyAlignment="1">
      <alignment vertical="top" wrapText="1"/>
    </xf>
    <xf numFmtId="4" fontId="70" fillId="0" borderId="12" xfId="4" applyNumberFormat="1" applyFont="1" applyBorder="1" applyAlignment="1">
      <alignment horizontal="center"/>
    </xf>
    <xf numFmtId="3" fontId="73" fillId="0" borderId="4" xfId="0" applyNumberFormat="1" applyFont="1" applyBorder="1" applyAlignment="1">
      <alignment vertical="top"/>
    </xf>
    <xf numFmtId="0" fontId="73" fillId="0" borderId="15" xfId="0" applyFont="1" applyBorder="1" applyAlignment="1">
      <alignment vertical="top" wrapText="1"/>
    </xf>
    <xf numFmtId="0" fontId="66" fillId="0" borderId="19" xfId="0" applyFont="1" applyBorder="1"/>
    <xf numFmtId="4" fontId="66" fillId="0" borderId="21" xfId="0" applyNumberFormat="1" applyFont="1" applyBorder="1"/>
    <xf numFmtId="4" fontId="66" fillId="0" borderId="49" xfId="0" applyNumberFormat="1" applyFont="1" applyBorder="1"/>
    <xf numFmtId="4" fontId="66" fillId="0" borderId="20" xfId="0" applyNumberFormat="1" applyFont="1" applyBorder="1"/>
    <xf numFmtId="0" fontId="66" fillId="0" borderId="16" xfId="0" applyFont="1" applyBorder="1" applyAlignment="1">
      <alignment vertical="top"/>
    </xf>
    <xf numFmtId="0" fontId="66" fillId="0" borderId="0" xfId="0" applyFont="1" applyAlignment="1">
      <alignment horizontal="left" vertical="top" wrapText="1"/>
    </xf>
    <xf numFmtId="0" fontId="66" fillId="0" borderId="0" xfId="0" applyFont="1"/>
    <xf numFmtId="4" fontId="66" fillId="0" borderId="0" xfId="0" applyNumberFormat="1" applyFont="1"/>
    <xf numFmtId="4" fontId="66" fillId="0" borderId="0" xfId="0" applyNumberFormat="1" applyFont="1" applyAlignment="1">
      <alignment horizontal="right"/>
    </xf>
    <xf numFmtId="4" fontId="66" fillId="0" borderId="1" xfId="0" applyNumberFormat="1" applyFont="1" applyBorder="1" applyAlignment="1">
      <alignment horizontal="right"/>
    </xf>
    <xf numFmtId="0" fontId="66" fillId="0" borderId="0" xfId="0" applyFont="1" applyAlignment="1">
      <alignment horizontal="left"/>
    </xf>
    <xf numFmtId="4" fontId="66" fillId="0" borderId="1" xfId="0" applyNumberFormat="1" applyFont="1" applyBorder="1" applyAlignment="1">
      <alignment horizontal="center"/>
    </xf>
    <xf numFmtId="0" fontId="66" fillId="0" borderId="16" xfId="1" applyFont="1" applyBorder="1" applyAlignment="1">
      <alignment vertical="top"/>
      <protection locked="0"/>
    </xf>
    <xf numFmtId="0" fontId="70" fillId="0" borderId="4" xfId="0" applyFont="1" applyBorder="1" applyAlignment="1">
      <alignment horizontal="left" vertical="top" wrapText="1"/>
    </xf>
    <xf numFmtId="0" fontId="66" fillId="0" borderId="16" xfId="1" applyFont="1" applyBorder="1" applyAlignment="1">
      <alignment horizontal="left"/>
      <protection locked="0"/>
    </xf>
    <xf numFmtId="4" fontId="66" fillId="0" borderId="12" xfId="1" applyNumberFormat="1" applyFont="1" applyBorder="1">
      <protection locked="0"/>
    </xf>
    <xf numFmtId="0" fontId="70" fillId="0" borderId="16" xfId="0" applyFont="1" applyBorder="1" applyAlignment="1">
      <alignment horizontal="left" vertical="top" wrapText="1"/>
    </xf>
    <xf numFmtId="0" fontId="70" fillId="0" borderId="16" xfId="1" applyFont="1" applyBorder="1" applyAlignment="1">
      <alignment horizontal="left" vertical="top" wrapText="1"/>
      <protection locked="0"/>
    </xf>
    <xf numFmtId="4" fontId="9" fillId="0" borderId="9" xfId="0" applyNumberFormat="1" applyFont="1" applyBorder="1" applyAlignment="1">
      <alignment horizontal="center"/>
    </xf>
    <xf numFmtId="4" fontId="9" fillId="0" borderId="25" xfId="0" applyNumberFormat="1" applyFont="1" applyBorder="1"/>
    <xf numFmtId="4" fontId="3" fillId="0" borderId="16" xfId="0" applyNumberFormat="1" applyFont="1" applyBorder="1"/>
    <xf numFmtId="4" fontId="3" fillId="0" borderId="16" xfId="1" applyNumberFormat="1" applyFont="1" applyBorder="1">
      <protection locked="0"/>
    </xf>
    <xf numFmtId="4" fontId="66" fillId="0" borderId="16" xfId="1" applyNumberFormat="1" applyFont="1" applyBorder="1">
      <protection locked="0"/>
    </xf>
    <xf numFmtId="4" fontId="70" fillId="0" borderId="16" xfId="1" applyNumberFormat="1" applyFont="1" applyBorder="1">
      <protection locked="0"/>
    </xf>
    <xf numFmtId="4" fontId="3" fillId="0" borderId="11" xfId="0" applyNumberFormat="1" applyFont="1" applyBorder="1"/>
    <xf numFmtId="4" fontId="6" fillId="0" borderId="11" xfId="0" applyNumberFormat="1" applyFont="1" applyBorder="1"/>
    <xf numFmtId="4" fontId="0" fillId="0" borderId="16" xfId="0" applyNumberFormat="1" applyBorder="1" applyAlignment="1">
      <alignment horizontal="right"/>
    </xf>
    <xf numFmtId="0" fontId="74" fillId="0" borderId="16" xfId="1" applyFont="1" applyBorder="1" applyAlignment="1">
      <alignment horizontal="left" vertical="top" wrapText="1"/>
      <protection locked="0"/>
    </xf>
    <xf numFmtId="0" fontId="70" fillId="0" borderId="16" xfId="1" applyFont="1" applyBorder="1" applyAlignment="1">
      <alignment vertical="top" wrapText="1"/>
      <protection locked="0"/>
    </xf>
    <xf numFmtId="0" fontId="75" fillId="0" borderId="16" xfId="1" applyFont="1" applyBorder="1" applyAlignment="1">
      <alignment horizontal="left" vertical="top" wrapText="1"/>
      <protection locked="0"/>
    </xf>
    <xf numFmtId="0" fontId="66" fillId="0" borderId="4" xfId="0" applyFont="1" applyBorder="1" applyAlignment="1">
      <alignment horizontal="left" vertical="top"/>
    </xf>
    <xf numFmtId="49" fontId="70" fillId="0" borderId="0" xfId="6" applyNumberFormat="1" applyFont="1" applyAlignment="1">
      <alignment horizontal="left" wrapText="1"/>
      <protection locked="0"/>
    </xf>
    <xf numFmtId="0" fontId="66" fillId="0" borderId="16" xfId="0" applyFont="1" applyBorder="1"/>
    <xf numFmtId="4" fontId="66" fillId="0" borderId="12" xfId="0" applyNumberFormat="1" applyFont="1" applyBorder="1"/>
    <xf numFmtId="4" fontId="70" fillId="0" borderId="16" xfId="0" applyNumberFormat="1" applyFont="1" applyBorder="1"/>
    <xf numFmtId="4" fontId="66" fillId="0" borderId="16" xfId="0" applyNumberFormat="1" applyFont="1" applyBorder="1"/>
    <xf numFmtId="4" fontId="66" fillId="0" borderId="1" xfId="0" applyNumberFormat="1" applyFont="1" applyBorder="1"/>
    <xf numFmtId="49" fontId="75" fillId="0" borderId="0" xfId="6" applyNumberFormat="1" applyFont="1" applyAlignment="1">
      <alignment horizontal="left" wrapText="1"/>
      <protection locked="0"/>
    </xf>
    <xf numFmtId="49" fontId="66" fillId="0" borderId="0" xfId="6" applyNumberFormat="1" applyFont="1" applyAlignment="1">
      <alignment horizontal="left" wrapText="1"/>
      <protection locked="0"/>
    </xf>
    <xf numFmtId="0" fontId="73" fillId="0" borderId="16" xfId="0" applyFont="1" applyBorder="1"/>
    <xf numFmtId="4" fontId="73" fillId="0" borderId="12" xfId="0" applyNumberFormat="1" applyFont="1" applyBorder="1"/>
    <xf numFmtId="4" fontId="73" fillId="0" borderId="11" xfId="0" applyNumberFormat="1" applyFont="1" applyBorder="1"/>
    <xf numFmtId="0" fontId="70" fillId="0" borderId="0" xfId="1" applyFont="1" applyAlignment="1">
      <alignment horizontal="left" vertical="top" wrapText="1"/>
      <protection locked="0"/>
    </xf>
    <xf numFmtId="4" fontId="67" fillId="0" borderId="11" xfId="0" applyNumberFormat="1" applyFont="1" applyBorder="1"/>
    <xf numFmtId="0" fontId="66" fillId="0" borderId="0" xfId="1" applyFont="1" applyAlignment="1">
      <alignment horizontal="left" vertical="top" wrapText="1"/>
      <protection locked="0"/>
    </xf>
    <xf numFmtId="0" fontId="70" fillId="0" borderId="0" xfId="1" applyFont="1" applyAlignment="1">
      <alignment vertical="top" wrapText="1"/>
      <protection locked="0"/>
    </xf>
    <xf numFmtId="0" fontId="76" fillId="0" borderId="4" xfId="0" applyFont="1" applyBorder="1" applyAlignment="1">
      <alignment horizontal="left" vertical="top"/>
    </xf>
    <xf numFmtId="0" fontId="77" fillId="0" borderId="16" xfId="1" applyFont="1" applyBorder="1" applyAlignment="1">
      <alignment horizontal="left" vertical="top" wrapText="1"/>
      <protection locked="0"/>
    </xf>
    <xf numFmtId="0" fontId="76" fillId="0" borderId="16" xfId="0" applyFont="1" applyBorder="1"/>
    <xf numFmtId="4" fontId="76" fillId="0" borderId="12" xfId="0" applyNumberFormat="1" applyFont="1" applyBorder="1"/>
    <xf numFmtId="4" fontId="78" fillId="0" borderId="11" xfId="0" applyNumberFormat="1" applyFont="1" applyBorder="1"/>
    <xf numFmtId="4" fontId="76" fillId="0" borderId="12" xfId="1" applyNumberFormat="1" applyFont="1" applyBorder="1">
      <protection locked="0"/>
    </xf>
    <xf numFmtId="0" fontId="79" fillId="0" borderId="4" xfId="0" applyFont="1" applyBorder="1" applyAlignment="1">
      <alignment horizontal="left" vertical="top"/>
    </xf>
    <xf numFmtId="4" fontId="66" fillId="0" borderId="11" xfId="0" applyNumberFormat="1" applyFont="1" applyBorder="1"/>
    <xf numFmtId="0" fontId="73" fillId="0" borderId="0" xfId="0" applyFont="1" applyAlignment="1">
      <alignment horizontal="left" vertical="top" wrapText="1"/>
    </xf>
    <xf numFmtId="4" fontId="70" fillId="0" borderId="11" xfId="0" applyNumberFormat="1" applyFont="1" applyBorder="1"/>
    <xf numFmtId="0" fontId="75" fillId="0" borderId="4" xfId="0" applyFont="1" applyBorder="1" applyAlignment="1">
      <alignment horizontal="left" vertical="top"/>
    </xf>
    <xf numFmtId="0" fontId="80" fillId="0" borderId="4" xfId="0" applyFont="1" applyBorder="1" applyAlignment="1">
      <alignment horizontal="center" vertical="top"/>
    </xf>
    <xf numFmtId="0" fontId="72" fillId="0" borderId="16" xfId="0" applyFont="1" applyBorder="1" applyAlignment="1">
      <alignment wrapText="1"/>
    </xf>
    <xf numFmtId="0" fontId="80" fillId="0" borderId="16" xfId="0" applyFont="1" applyBorder="1" applyAlignment="1">
      <alignment horizontal="center"/>
    </xf>
    <xf numFmtId="4" fontId="80" fillId="0" borderId="12" xfId="0" applyNumberFormat="1" applyFont="1" applyBorder="1" applyAlignment="1">
      <alignment horizontal="center"/>
    </xf>
    <xf numFmtId="4" fontId="72" fillId="0" borderId="16" xfId="0" applyNumberFormat="1" applyFont="1" applyBorder="1" applyAlignment="1">
      <alignment horizontal="right"/>
    </xf>
    <xf numFmtId="0" fontId="72" fillId="0" borderId="0" xfId="0" applyFont="1" applyAlignment="1">
      <alignment horizontal="left" vertical="top" wrapText="1"/>
    </xf>
    <xf numFmtId="0" fontId="79" fillId="0" borderId="16" xfId="0" applyFont="1" applyBorder="1" applyAlignment="1">
      <alignment wrapText="1"/>
    </xf>
    <xf numFmtId="4" fontId="80" fillId="0" borderId="16" xfId="0" applyNumberFormat="1" applyFont="1" applyBorder="1" applyAlignment="1">
      <alignment horizontal="right"/>
    </xf>
    <xf numFmtId="4" fontId="80" fillId="0" borderId="12" xfId="0" applyNumberFormat="1" applyFont="1" applyBorder="1" applyAlignment="1">
      <alignment horizontal="right"/>
    </xf>
    <xf numFmtId="0" fontId="80" fillId="0" borderId="0" xfId="0" applyFont="1"/>
    <xf numFmtId="4" fontId="80" fillId="0" borderId="0" xfId="0" applyNumberFormat="1" applyFont="1"/>
    <xf numFmtId="1" fontId="79" fillId="0" borderId="0" xfId="3" applyFont="1" applyAlignment="1">
      <alignment horizontal="left" vertical="top"/>
    </xf>
    <xf numFmtId="0" fontId="80" fillId="0" borderId="16" xfId="0" applyFont="1" applyBorder="1" applyAlignment="1">
      <alignment wrapText="1"/>
    </xf>
    <xf numFmtId="0" fontId="72" fillId="0" borderId="16" xfId="0" applyFont="1" applyBorder="1" applyAlignment="1">
      <alignment horizontal="left" wrapText="1"/>
    </xf>
    <xf numFmtId="0" fontId="66" fillId="0" borderId="16" xfId="1" applyFont="1" applyBorder="1" applyAlignment="1">
      <alignment horizontal="left" vertical="top" wrapText="1"/>
      <protection locked="0"/>
    </xf>
    <xf numFmtId="1" fontId="66" fillId="0" borderId="0" xfId="3" applyFont="1" applyAlignment="1">
      <alignment horizontal="left" vertical="top"/>
    </xf>
    <xf numFmtId="1" fontId="82" fillId="0" borderId="0" xfId="3" applyFont="1" applyAlignment="1">
      <alignment horizontal="left" vertical="top"/>
    </xf>
    <xf numFmtId="0" fontId="80" fillId="0" borderId="16" xfId="0" applyFont="1" applyBorder="1"/>
    <xf numFmtId="0" fontId="14" fillId="0" borderId="0" xfId="0" applyFont="1" applyAlignment="1">
      <alignment horizontal="center"/>
    </xf>
    <xf numFmtId="0" fontId="19" fillId="0" borderId="0" xfId="0" applyFont="1" applyAlignment="1">
      <alignment horizontal="center" vertical="center"/>
    </xf>
    <xf numFmtId="4" fontId="16" fillId="0" borderId="7" xfId="4" applyNumberFormat="1" applyFont="1" applyBorder="1" applyAlignment="1">
      <alignment horizontal="center"/>
    </xf>
    <xf numFmtId="4" fontId="16" fillId="0" borderId="8" xfId="4" applyNumberFormat="1" applyFont="1" applyBorder="1" applyAlignment="1">
      <alignment horizontal="center"/>
    </xf>
  </cellXfs>
  <cellStyles count="216">
    <cellStyle name="20 % – Poudarek1 2" xfId="21" xr:uid="{00000000-0005-0000-0000-000000000000}"/>
    <cellStyle name="20 % – Poudarek1 2 2" xfId="181" xr:uid="{00000000-0005-0000-0000-000001000000}"/>
    <cellStyle name="20 % – Poudarek2 2" xfId="25" xr:uid="{00000000-0005-0000-0000-000002000000}"/>
    <cellStyle name="20 % – Poudarek2 2 2" xfId="182" xr:uid="{00000000-0005-0000-0000-000003000000}"/>
    <cellStyle name="20 % – Poudarek3 2" xfId="27" xr:uid="{00000000-0005-0000-0000-000004000000}"/>
    <cellStyle name="20 % – Poudarek3 2 2" xfId="183" xr:uid="{00000000-0005-0000-0000-000005000000}"/>
    <cellStyle name="20 % – Poudarek4 2" xfId="16" xr:uid="{00000000-0005-0000-0000-000006000000}"/>
    <cellStyle name="20 % – Poudarek4 2 2" xfId="184" xr:uid="{00000000-0005-0000-0000-000007000000}"/>
    <cellStyle name="20 % – Poudarek5 2" xfId="24" xr:uid="{00000000-0005-0000-0000-000008000000}"/>
    <cellStyle name="20 % – Poudarek5 2 2" xfId="185" xr:uid="{00000000-0005-0000-0000-000009000000}"/>
    <cellStyle name="20 % – Poudarek6 2" xfId="8" xr:uid="{00000000-0005-0000-0000-00000A000000}"/>
    <cellStyle name="20 % – Poudarek6 2 2" xfId="186" xr:uid="{00000000-0005-0000-0000-00000B000000}"/>
    <cellStyle name="20% - Accent1" xfId="135" xr:uid="{00000000-0005-0000-0000-00000C000000}"/>
    <cellStyle name="20% - Accent2" xfId="136" xr:uid="{00000000-0005-0000-0000-00000D000000}"/>
    <cellStyle name="20% - Accent3" xfId="137" xr:uid="{00000000-0005-0000-0000-00000E000000}"/>
    <cellStyle name="20% - Accent4" xfId="138" xr:uid="{00000000-0005-0000-0000-00000F000000}"/>
    <cellStyle name="20% - Accent5" xfId="139" xr:uid="{00000000-0005-0000-0000-000010000000}"/>
    <cellStyle name="20% - Accent6" xfId="140" xr:uid="{00000000-0005-0000-0000-000011000000}"/>
    <cellStyle name="40 % – Poudarek1 2" xfId="28" xr:uid="{00000000-0005-0000-0000-000012000000}"/>
    <cellStyle name="40 % – Poudarek1 2 2" xfId="187" xr:uid="{00000000-0005-0000-0000-000013000000}"/>
    <cellStyle name="40 % – Poudarek2 2" xfId="22" xr:uid="{00000000-0005-0000-0000-000014000000}"/>
    <cellStyle name="40 % – Poudarek2 2 2" xfId="188" xr:uid="{00000000-0005-0000-0000-000015000000}"/>
    <cellStyle name="40 % – Poudarek3 2" xfId="15" xr:uid="{00000000-0005-0000-0000-000016000000}"/>
    <cellStyle name="40 % – Poudarek3 2 2" xfId="189" xr:uid="{00000000-0005-0000-0000-000017000000}"/>
    <cellStyle name="40 % – Poudarek4 2" xfId="11" xr:uid="{00000000-0005-0000-0000-000018000000}"/>
    <cellStyle name="40 % – Poudarek4 2 2" xfId="190" xr:uid="{00000000-0005-0000-0000-000019000000}"/>
    <cellStyle name="40 % – Poudarek5 2" xfId="29" xr:uid="{00000000-0005-0000-0000-00001A000000}"/>
    <cellStyle name="40 % – Poudarek5 2 2" xfId="191" xr:uid="{00000000-0005-0000-0000-00001B000000}"/>
    <cellStyle name="40 % – Poudarek6 2" xfId="30" xr:uid="{00000000-0005-0000-0000-00001C000000}"/>
    <cellStyle name="40 % – Poudarek6 2 2" xfId="192" xr:uid="{00000000-0005-0000-0000-00001D000000}"/>
    <cellStyle name="40% - Accent1" xfId="141" xr:uid="{00000000-0005-0000-0000-00001E000000}"/>
    <cellStyle name="40% - Accent2" xfId="142" xr:uid="{00000000-0005-0000-0000-00001F000000}"/>
    <cellStyle name="40% - Accent3" xfId="143" xr:uid="{00000000-0005-0000-0000-000020000000}"/>
    <cellStyle name="40% - Accent4" xfId="144" xr:uid="{00000000-0005-0000-0000-000021000000}"/>
    <cellStyle name="40% - Accent5" xfId="145" xr:uid="{00000000-0005-0000-0000-000022000000}"/>
    <cellStyle name="40% - Accent6" xfId="146" xr:uid="{00000000-0005-0000-0000-000023000000}"/>
    <cellStyle name="60 % – Poudarek1 2" xfId="23" xr:uid="{00000000-0005-0000-0000-000024000000}"/>
    <cellStyle name="60 % – Poudarek1 2 2" xfId="193" xr:uid="{00000000-0005-0000-0000-000025000000}"/>
    <cellStyle name="60 % – Poudarek2 2" xfId="31" xr:uid="{00000000-0005-0000-0000-000026000000}"/>
    <cellStyle name="60 % – Poudarek2 2 2" xfId="194" xr:uid="{00000000-0005-0000-0000-000027000000}"/>
    <cellStyle name="60 % – Poudarek3 2" xfId="32" xr:uid="{00000000-0005-0000-0000-000028000000}"/>
    <cellStyle name="60 % – Poudarek3 2 2" xfId="195" xr:uid="{00000000-0005-0000-0000-000029000000}"/>
    <cellStyle name="60 % – Poudarek4 2" xfId="18" xr:uid="{00000000-0005-0000-0000-00002A000000}"/>
    <cellStyle name="60 % – Poudarek4 2 2" xfId="196" xr:uid="{00000000-0005-0000-0000-00002B000000}"/>
    <cellStyle name="60 % – Poudarek5 2" xfId="33" xr:uid="{00000000-0005-0000-0000-00002C000000}"/>
    <cellStyle name="60 % – Poudarek5 2 2" xfId="197" xr:uid="{00000000-0005-0000-0000-00002D000000}"/>
    <cellStyle name="60 % – Poudarek6 2" xfId="35" xr:uid="{00000000-0005-0000-0000-00002E000000}"/>
    <cellStyle name="60 % – Poudarek6 2 2" xfId="198" xr:uid="{00000000-0005-0000-0000-00002F000000}"/>
    <cellStyle name="60% - Accent1" xfId="147" xr:uid="{00000000-0005-0000-0000-000030000000}"/>
    <cellStyle name="60% - Accent2" xfId="148" xr:uid="{00000000-0005-0000-0000-000031000000}"/>
    <cellStyle name="60% - Accent3" xfId="149" xr:uid="{00000000-0005-0000-0000-000032000000}"/>
    <cellStyle name="60% - Accent4" xfId="150" xr:uid="{00000000-0005-0000-0000-000033000000}"/>
    <cellStyle name="60% - Accent5" xfId="151" xr:uid="{00000000-0005-0000-0000-000034000000}"/>
    <cellStyle name="60% - Accent6" xfId="152" xr:uid="{00000000-0005-0000-0000-000035000000}"/>
    <cellStyle name="Accent1" xfId="153" xr:uid="{00000000-0005-0000-0000-000036000000}"/>
    <cellStyle name="Accent2" xfId="154" xr:uid="{00000000-0005-0000-0000-000037000000}"/>
    <cellStyle name="Accent3" xfId="155" xr:uid="{00000000-0005-0000-0000-000038000000}"/>
    <cellStyle name="Accent4" xfId="156" xr:uid="{00000000-0005-0000-0000-000039000000}"/>
    <cellStyle name="Accent5" xfId="157" xr:uid="{00000000-0005-0000-0000-00003A000000}"/>
    <cellStyle name="Accent6" xfId="158" xr:uid="{00000000-0005-0000-0000-00003B000000}"/>
    <cellStyle name="Bad" xfId="159" xr:uid="{00000000-0005-0000-0000-00003C000000}"/>
    <cellStyle name="Calculation" xfId="160" xr:uid="{00000000-0005-0000-0000-00003D000000}"/>
    <cellStyle name="Check Cell" xfId="161" xr:uid="{00000000-0005-0000-0000-00003E000000}"/>
    <cellStyle name="Comma_KANALIZACIJA MCB kanal PGD" xfId="36" xr:uid="{00000000-0005-0000-0000-00003F000000}"/>
    <cellStyle name="Currency 2" xfId="34" xr:uid="{00000000-0005-0000-0000-000040000000}"/>
    <cellStyle name="Currency 2 2" xfId="126" xr:uid="{00000000-0005-0000-0000-000041000000}"/>
    <cellStyle name="Dobro 2" xfId="37" xr:uid="{00000000-0005-0000-0000-000042000000}"/>
    <cellStyle name="Dobro 2 2" xfId="199" xr:uid="{00000000-0005-0000-0000-000043000000}"/>
    <cellStyle name="Element-delo" xfId="38" xr:uid="{00000000-0005-0000-0000-000044000000}"/>
    <cellStyle name="Element-delo 2" xfId="39" xr:uid="{00000000-0005-0000-0000-000045000000}"/>
    <cellStyle name="Element-delo 2 2" xfId="113" xr:uid="{00000000-0005-0000-0000-000046000000}"/>
    <cellStyle name="Element-delo 2 3" xfId="110" xr:uid="{00000000-0005-0000-0000-000047000000}"/>
    <cellStyle name="Element-delo 2 4" xfId="115" xr:uid="{00000000-0005-0000-0000-000048000000}"/>
    <cellStyle name="Element-delo 2 5" xfId="128" xr:uid="{00000000-0005-0000-0000-000049000000}"/>
    <cellStyle name="Element-delo 3" xfId="40" xr:uid="{00000000-0005-0000-0000-00004A000000}"/>
    <cellStyle name="Element-delo 3 2" xfId="114" xr:uid="{00000000-0005-0000-0000-00004B000000}"/>
    <cellStyle name="Element-delo 3 3" xfId="109" xr:uid="{00000000-0005-0000-0000-00004C000000}"/>
    <cellStyle name="Element-delo 3 4" xfId="117" xr:uid="{00000000-0005-0000-0000-00004D000000}"/>
    <cellStyle name="Element-delo 3 5" xfId="180" xr:uid="{00000000-0005-0000-0000-00004E000000}"/>
    <cellStyle name="Element-delo 4" xfId="112" xr:uid="{00000000-0005-0000-0000-00004F000000}"/>
    <cellStyle name="Element-delo 5" xfId="111" xr:uid="{00000000-0005-0000-0000-000050000000}"/>
    <cellStyle name="Element-delo 6" xfId="116" xr:uid="{00000000-0005-0000-0000-000051000000}"/>
    <cellStyle name="Element-delo 7" xfId="127" xr:uid="{00000000-0005-0000-0000-000052000000}"/>
    <cellStyle name="Element-delo_HTZ IP 164 srednja zdravstvena šola Celje ci1151-1, BZ500+..." xfId="41" xr:uid="{00000000-0005-0000-0000-000053000000}"/>
    <cellStyle name="Euro" xfId="43" xr:uid="{00000000-0005-0000-0000-000054000000}"/>
    <cellStyle name="Euro 2" xfId="45" xr:uid="{00000000-0005-0000-0000-000055000000}"/>
    <cellStyle name="Euro 2 2" xfId="130" xr:uid="{00000000-0005-0000-0000-000056000000}"/>
    <cellStyle name="Euro 3" xfId="129" xr:uid="{00000000-0005-0000-0000-000057000000}"/>
    <cellStyle name="Euro_Kalk_MCB domžale" xfId="46" xr:uid="{00000000-0005-0000-0000-000058000000}"/>
    <cellStyle name="Excel Built-in Normal 1" xfId="47" xr:uid="{00000000-0005-0000-0000-000059000000}"/>
    <cellStyle name="Excel Built-in Normal 1 2" xfId="179" xr:uid="{00000000-0005-0000-0000-00005A000000}"/>
    <cellStyle name="Explanatory Text" xfId="48" xr:uid="{00000000-0005-0000-0000-00005B000000}"/>
    <cellStyle name="Followed Hyperlink" xfId="162" xr:uid="{00000000-0005-0000-0000-00005C000000}"/>
    <cellStyle name="Good" xfId="163" xr:uid="{00000000-0005-0000-0000-00005D000000}"/>
    <cellStyle name="Heading 1" xfId="164" xr:uid="{00000000-0005-0000-0000-00005E000000}"/>
    <cellStyle name="Heading 2" xfId="131" xr:uid="{00000000-0005-0000-0000-00005F000000}"/>
    <cellStyle name="Heading 3" xfId="165" xr:uid="{00000000-0005-0000-0000-000060000000}"/>
    <cellStyle name="Heading 4" xfId="166" xr:uid="{00000000-0005-0000-0000-000061000000}"/>
    <cellStyle name="Hiperłącze_SPC 08.12_DE" xfId="49" xr:uid="{00000000-0005-0000-0000-000062000000}"/>
    <cellStyle name="Hyperlink" xfId="167" xr:uid="{00000000-0005-0000-0000-000063000000}"/>
    <cellStyle name="Input" xfId="168" xr:uid="{00000000-0005-0000-0000-000064000000}"/>
    <cellStyle name="Izhod 2" xfId="51" xr:uid="{00000000-0005-0000-0000-000065000000}"/>
    <cellStyle name="Izhod 2 2" xfId="200" xr:uid="{00000000-0005-0000-0000-000066000000}"/>
    <cellStyle name="Linked Cell" xfId="169" xr:uid="{00000000-0005-0000-0000-000067000000}"/>
    <cellStyle name="Naslov 1 2" xfId="52" xr:uid="{00000000-0005-0000-0000-000068000000}"/>
    <cellStyle name="Naslov 2 2" xfId="53" xr:uid="{00000000-0005-0000-0000-000069000000}"/>
    <cellStyle name="Naslov 3 2" xfId="54" xr:uid="{00000000-0005-0000-0000-00006A000000}"/>
    <cellStyle name="Naslov 4 2" xfId="55" xr:uid="{00000000-0005-0000-0000-00006B000000}"/>
    <cellStyle name="Naslov 5" xfId="57" xr:uid="{00000000-0005-0000-0000-00006C000000}"/>
    <cellStyle name="Naslov 5 2" xfId="132" xr:uid="{00000000-0005-0000-0000-00006D000000}"/>
    <cellStyle name="Navadno" xfId="0" builtinId="0"/>
    <cellStyle name="Navadno 10" xfId="118" xr:uid="{00000000-0005-0000-0000-00006F000000}"/>
    <cellStyle name="Navadno 10 2" xfId="58" xr:uid="{00000000-0005-0000-0000-000070000000}"/>
    <cellStyle name="Navadno 11" xfId="119" xr:uid="{00000000-0005-0000-0000-000071000000}"/>
    <cellStyle name="Navadno 12" xfId="59" xr:uid="{00000000-0005-0000-0000-000072000000}"/>
    <cellStyle name="Navadno 13" xfId="120" xr:uid="{00000000-0005-0000-0000-000073000000}"/>
    <cellStyle name="Navadno 14" xfId="215" xr:uid="{00000000-0005-0000-0000-000074000000}"/>
    <cellStyle name="Navadno 2" xfId="60" xr:uid="{00000000-0005-0000-0000-000075000000}"/>
    <cellStyle name="Navadno 2 2" xfId="61" xr:uid="{00000000-0005-0000-0000-000076000000}"/>
    <cellStyle name="Navadno 2 2 2" xfId="62" xr:uid="{00000000-0005-0000-0000-000077000000}"/>
    <cellStyle name="Navadno 2 3" xfId="50" xr:uid="{00000000-0005-0000-0000-000078000000}"/>
    <cellStyle name="Navadno 2 4" xfId="10" xr:uid="{00000000-0005-0000-0000-000079000000}"/>
    <cellStyle name="Navadno 3" xfId="63" xr:uid="{00000000-0005-0000-0000-00007A000000}"/>
    <cellStyle name="Navadno 3 2" xfId="64" xr:uid="{00000000-0005-0000-0000-00007B000000}"/>
    <cellStyle name="Navadno 3 2 2" xfId="20" xr:uid="{00000000-0005-0000-0000-00007C000000}"/>
    <cellStyle name="Navadno 3 2 3" xfId="19" xr:uid="{00000000-0005-0000-0000-00007D000000}"/>
    <cellStyle name="Navadno 3 2 4" xfId="123" xr:uid="{00000000-0005-0000-0000-00007E000000}"/>
    <cellStyle name="Navadno 4" xfId="65" xr:uid="{00000000-0005-0000-0000-00007F000000}"/>
    <cellStyle name="Navadno 4 2" xfId="66" xr:uid="{00000000-0005-0000-0000-000080000000}"/>
    <cellStyle name="Navadno 5" xfId="67" xr:uid="{00000000-0005-0000-0000-000081000000}"/>
    <cellStyle name="Navadno 5 2" xfId="68" xr:uid="{00000000-0005-0000-0000-000082000000}"/>
    <cellStyle name="Navadno 6" xfId="69" xr:uid="{00000000-0005-0000-0000-000083000000}"/>
    <cellStyle name="Navadno 7" xfId="70" xr:uid="{00000000-0005-0000-0000-000084000000}"/>
    <cellStyle name="Navadno 8" xfId="7" xr:uid="{00000000-0005-0000-0000-000085000000}"/>
    <cellStyle name="Navadno 9" xfId="71" xr:uid="{00000000-0005-0000-0000-000086000000}"/>
    <cellStyle name="Navadno_Fin-črn" xfId="5" xr:uid="{00000000-0005-0000-0000-000087000000}"/>
    <cellStyle name="Neutral" xfId="170" xr:uid="{00000000-0005-0000-0000-000088000000}"/>
    <cellStyle name="Nevtralno 2" xfId="72" xr:uid="{00000000-0005-0000-0000-000089000000}"/>
    <cellStyle name="Nevtralno 2 2" xfId="201" xr:uid="{00000000-0005-0000-0000-00008A000000}"/>
    <cellStyle name="Normal" xfId="133" xr:uid="{00000000-0005-0000-0000-00008B000000}"/>
    <cellStyle name="Normal 2" xfId="73" xr:uid="{00000000-0005-0000-0000-00008C000000}"/>
    <cellStyle name="Normal 3" xfId="74" xr:uid="{00000000-0005-0000-0000-00008D000000}"/>
    <cellStyle name="Normal 4" xfId="214" xr:uid="{00000000-0005-0000-0000-00008E000000}"/>
    <cellStyle name="Normal_18-Komunala-KP-ograja" xfId="75" xr:uid="{00000000-0005-0000-0000-00008F000000}"/>
    <cellStyle name="Normal_pr tesg 7,9 koslj 10.12.98 (2)" xfId="1" xr:uid="{00000000-0005-0000-0000-000092000000}"/>
    <cellStyle name="Normal_pr zid 7,9 koslj 10.12.98" xfId="2" xr:uid="{00000000-0005-0000-0000-000093000000}"/>
    <cellStyle name="Normal_pr zid 7,9 koslj 10.12.98 (3)" xfId="3" xr:uid="{00000000-0005-0000-0000-000094000000}"/>
    <cellStyle name="Normal_pr zid 7,9 koslj 10.12.98 (4)" xfId="4" xr:uid="{00000000-0005-0000-0000-000095000000}"/>
    <cellStyle name="Normal_STCA02p" xfId="6" xr:uid="{00000000-0005-0000-0000-000096000000}"/>
    <cellStyle name="normální_Inhalt" xfId="77" xr:uid="{00000000-0005-0000-0000-000097000000}"/>
    <cellStyle name="Normalny_Arkusz1" xfId="78" xr:uid="{00000000-0005-0000-0000-000098000000}"/>
    <cellStyle name="Note" xfId="171" xr:uid="{00000000-0005-0000-0000-000099000000}"/>
    <cellStyle name="Odstotek 2" xfId="79" xr:uid="{00000000-0005-0000-0000-00009A000000}"/>
    <cellStyle name="Odstotek 2 2" xfId="80" xr:uid="{00000000-0005-0000-0000-00009B000000}"/>
    <cellStyle name="Odstotek 2 2 2" xfId="81" xr:uid="{00000000-0005-0000-0000-00009C000000}"/>
    <cellStyle name="Odstotek 2 2 3" xfId="82" xr:uid="{00000000-0005-0000-0000-00009D000000}"/>
    <cellStyle name="Odstotek 2 2 4" xfId="125" xr:uid="{00000000-0005-0000-0000-00009E000000}"/>
    <cellStyle name="Odstotek 2 3" xfId="83" xr:uid="{00000000-0005-0000-0000-00009F000000}"/>
    <cellStyle name="Odstotek 2 4" xfId="121" xr:uid="{00000000-0005-0000-0000-0000A0000000}"/>
    <cellStyle name="Odstotek 3" xfId="84" xr:uid="{00000000-0005-0000-0000-0000A1000000}"/>
    <cellStyle name="Odstotek 3 2" xfId="172" xr:uid="{00000000-0005-0000-0000-0000A2000000}"/>
    <cellStyle name="Odstotek 4" xfId="85" xr:uid="{00000000-0005-0000-0000-0000A3000000}"/>
    <cellStyle name="Opomba 2" xfId="86" xr:uid="{00000000-0005-0000-0000-0000A4000000}"/>
    <cellStyle name="Opomba 2 2" xfId="26" xr:uid="{00000000-0005-0000-0000-0000A5000000}"/>
    <cellStyle name="Opomba 2 2 2" xfId="202" xr:uid="{00000000-0005-0000-0000-0000A6000000}"/>
    <cellStyle name="Opomba 2 3" xfId="173" xr:uid="{00000000-0005-0000-0000-0000A7000000}"/>
    <cellStyle name="Opozorilo 2" xfId="42" xr:uid="{00000000-0005-0000-0000-0000A8000000}"/>
    <cellStyle name="Output" xfId="174" xr:uid="{00000000-0005-0000-0000-0000A9000000}"/>
    <cellStyle name="Pojasnjevalno besedilo 2" xfId="87" xr:uid="{00000000-0005-0000-0000-0000AA000000}"/>
    <cellStyle name="Popis Evo" xfId="88" xr:uid="{00000000-0005-0000-0000-0000AB000000}"/>
    <cellStyle name="Poudarek1 2" xfId="89" xr:uid="{00000000-0005-0000-0000-0000AC000000}"/>
    <cellStyle name="Poudarek1 2 2" xfId="203" xr:uid="{00000000-0005-0000-0000-0000AD000000}"/>
    <cellStyle name="Poudarek1 3" xfId="17" xr:uid="{00000000-0005-0000-0000-0000AE000000}"/>
    <cellStyle name="Poudarek2 2" xfId="90" xr:uid="{00000000-0005-0000-0000-0000AF000000}"/>
    <cellStyle name="Poudarek2 2 2" xfId="204" xr:uid="{00000000-0005-0000-0000-0000B0000000}"/>
    <cellStyle name="Poudarek3 2" xfId="56" xr:uid="{00000000-0005-0000-0000-0000B1000000}"/>
    <cellStyle name="Poudarek3 2 2" xfId="205" xr:uid="{00000000-0005-0000-0000-0000B2000000}"/>
    <cellStyle name="Poudarek4 2" xfId="44" xr:uid="{00000000-0005-0000-0000-0000B3000000}"/>
    <cellStyle name="Poudarek4 2 2" xfId="206" xr:uid="{00000000-0005-0000-0000-0000B4000000}"/>
    <cellStyle name="Poudarek5 2" xfId="91" xr:uid="{00000000-0005-0000-0000-0000B5000000}"/>
    <cellStyle name="Poudarek5 2 2" xfId="207" xr:uid="{00000000-0005-0000-0000-0000B6000000}"/>
    <cellStyle name="Poudarek6 2" xfId="14" xr:uid="{00000000-0005-0000-0000-0000B7000000}"/>
    <cellStyle name="Poudarek6 2 2" xfId="208" xr:uid="{00000000-0005-0000-0000-0000B8000000}"/>
    <cellStyle name="Povezana celica 2" xfId="12" xr:uid="{00000000-0005-0000-0000-0000B9000000}"/>
    <cellStyle name="Preveri celico 2" xfId="92" xr:uid="{00000000-0005-0000-0000-0000BA000000}"/>
    <cellStyle name="Preveri celico 2 2" xfId="209" xr:uid="{00000000-0005-0000-0000-0000BB000000}"/>
    <cellStyle name="PRVA VRSTA Element delo" xfId="93" xr:uid="{00000000-0005-0000-0000-0000BC000000}"/>
    <cellStyle name="Računanje 2" xfId="95" xr:uid="{00000000-0005-0000-0000-0000BD000000}"/>
    <cellStyle name="Računanje 2 2" xfId="210" xr:uid="{00000000-0005-0000-0000-0000BE000000}"/>
    <cellStyle name="Skupaj cena" xfId="9" xr:uid="{00000000-0005-0000-0000-0000BF000000}"/>
    <cellStyle name="Slabo 2" xfId="96" xr:uid="{00000000-0005-0000-0000-0000C0000000}"/>
    <cellStyle name="Slabo 2 2" xfId="211" xr:uid="{00000000-0005-0000-0000-0000C1000000}"/>
    <cellStyle name="Slog 1" xfId="76" xr:uid="{00000000-0005-0000-0000-0000C2000000}"/>
    <cellStyle name="Slog 1 2" xfId="134" xr:uid="{00000000-0005-0000-0000-0000C3000000}"/>
    <cellStyle name="Standard_Artikel_SIKA" xfId="97" xr:uid="{00000000-0005-0000-0000-0000C4000000}"/>
    <cellStyle name="Title" xfId="175" xr:uid="{00000000-0005-0000-0000-0000C5000000}"/>
    <cellStyle name="Total" xfId="176" xr:uid="{00000000-0005-0000-0000-0000C6000000}"/>
    <cellStyle name="Valuta 2" xfId="94" xr:uid="{00000000-0005-0000-0000-0000C7000000}"/>
    <cellStyle name="Valuta 2 2" xfId="99" xr:uid="{00000000-0005-0000-0000-0000C8000000}"/>
    <cellStyle name="Valuta 2 3" xfId="177" xr:uid="{00000000-0005-0000-0000-0000C9000000}"/>
    <cellStyle name="Vejica 2" xfId="13" xr:uid="{00000000-0005-0000-0000-0000CA000000}"/>
    <cellStyle name="Vejica 2 2" xfId="100" xr:uid="{00000000-0005-0000-0000-0000CB000000}"/>
    <cellStyle name="Vejica 2 2 2" xfId="101" xr:uid="{00000000-0005-0000-0000-0000CC000000}"/>
    <cellStyle name="Vejica 2 2 3" xfId="102" xr:uid="{00000000-0005-0000-0000-0000CD000000}"/>
    <cellStyle name="Vejica 2 2 3 2 2" xfId="98" xr:uid="{00000000-0005-0000-0000-0000CE000000}"/>
    <cellStyle name="Vejica 2 2 3 2 2 2" xfId="213" xr:uid="{00000000-0005-0000-0000-0000CF000000}"/>
    <cellStyle name="Vejica 2 2 4" xfId="124" xr:uid="{00000000-0005-0000-0000-0000D0000000}"/>
    <cellStyle name="Vejica 2 3" xfId="103" xr:uid="{00000000-0005-0000-0000-0000D1000000}"/>
    <cellStyle name="Vejica 2 4" xfId="104" xr:uid="{00000000-0005-0000-0000-0000D2000000}"/>
    <cellStyle name="Vejica 2 5" xfId="105" xr:uid="{00000000-0005-0000-0000-0000D3000000}"/>
    <cellStyle name="Vejica 2 6" xfId="122" xr:uid="{00000000-0005-0000-0000-0000D4000000}"/>
    <cellStyle name="Vejica 3" xfId="106" xr:uid="{00000000-0005-0000-0000-0000D5000000}"/>
    <cellStyle name="Vnos 2" xfId="107" xr:uid="{00000000-0005-0000-0000-0000D6000000}"/>
    <cellStyle name="Vnos 2 2" xfId="212" xr:uid="{00000000-0005-0000-0000-0000D7000000}"/>
    <cellStyle name="Vsota 2" xfId="108" xr:uid="{00000000-0005-0000-0000-0000D8000000}"/>
    <cellStyle name="Warning Text" xfId="178" xr:uid="{00000000-0005-0000-0000-0000D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11</xdr:col>
      <xdr:colOff>38100</xdr:colOff>
      <xdr:row>10</xdr:row>
      <xdr:rowOff>0</xdr:rowOff>
    </xdr:from>
    <xdr:to>
      <xdr:col>11</xdr:col>
      <xdr:colOff>76200</xdr:colOff>
      <xdr:row>10</xdr:row>
      <xdr:rowOff>142875</xdr:rowOff>
    </xdr:to>
    <xdr:sp macro="" textlink="">
      <xdr:nvSpPr>
        <xdr:cNvPr id="2" name="Besedilo 31">
          <a:extLst>
            <a:ext uri="{FF2B5EF4-FFF2-40B4-BE49-F238E27FC236}">
              <a16:creationId xmlns:a16="http://schemas.microsoft.com/office/drawing/2014/main" id="{00000000-0008-0000-0200-000002000000}"/>
            </a:ext>
          </a:extLst>
        </xdr:cNvPr>
        <xdr:cNvSpPr txBox="1">
          <a:spLocks noChangeArrowheads="1"/>
        </xdr:cNvSpPr>
      </xdr:nvSpPr>
      <xdr:spPr bwMode="auto">
        <a:xfrm>
          <a:off x="9486900" y="676275"/>
          <a:ext cx="38100" cy="142875"/>
        </a:xfrm>
        <a:prstGeom prst="rect">
          <a:avLst/>
        </a:prstGeom>
        <a:noFill/>
        <a:ln w="1">
          <a:noFill/>
          <a:miter lim="800000"/>
          <a:headEnd/>
          <a:tailEnd/>
        </a:ln>
      </xdr:spPr>
    </xdr:sp>
    <xdr:clientData/>
  </xdr:twoCellAnchor>
  <xdr:twoCellAnchor editAs="oneCell">
    <xdr:from>
      <xdr:col>1</xdr:col>
      <xdr:colOff>37173</xdr:colOff>
      <xdr:row>10</xdr:row>
      <xdr:rowOff>0</xdr:rowOff>
    </xdr:from>
    <xdr:to>
      <xdr:col>1</xdr:col>
      <xdr:colOff>37173</xdr:colOff>
      <xdr:row>10</xdr:row>
      <xdr:rowOff>137641</xdr:rowOff>
    </xdr:to>
    <xdr:sp macro="" textlink="">
      <xdr:nvSpPr>
        <xdr:cNvPr id="3" name="Besedilo 34">
          <a:extLst>
            <a:ext uri="{FF2B5EF4-FFF2-40B4-BE49-F238E27FC236}">
              <a16:creationId xmlns:a16="http://schemas.microsoft.com/office/drawing/2014/main" id="{00000000-0008-0000-0200-000003000000}"/>
            </a:ext>
          </a:extLst>
        </xdr:cNvPr>
        <xdr:cNvSpPr txBox="1">
          <a:spLocks noChangeArrowheads="1"/>
        </xdr:cNvSpPr>
      </xdr:nvSpPr>
      <xdr:spPr bwMode="auto">
        <a:xfrm>
          <a:off x="418173" y="67627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twoCellAnchor>
  <xdr:oneCellAnchor>
    <xdr:from>
      <xdr:col>5</xdr:col>
      <xdr:colOff>228600</xdr:colOff>
      <xdr:row>11</xdr:row>
      <xdr:rowOff>866775</xdr:rowOff>
    </xdr:from>
    <xdr:ext cx="184731" cy="264560"/>
    <xdr:sp macro="" textlink="">
      <xdr:nvSpPr>
        <xdr:cNvPr id="4" name="PoljeZBesedilom 3">
          <a:extLst>
            <a:ext uri="{FF2B5EF4-FFF2-40B4-BE49-F238E27FC236}">
              <a16:creationId xmlns:a16="http://schemas.microsoft.com/office/drawing/2014/main" id="{00000000-0008-0000-0200-000004000000}"/>
            </a:ext>
          </a:extLst>
        </xdr:cNvPr>
        <xdr:cNvSpPr txBox="1"/>
      </xdr:nvSpPr>
      <xdr:spPr>
        <a:xfrm>
          <a:off x="5591175"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zoomScaleNormal="100" workbookViewId="0">
      <selection activeCell="C5" sqref="C5"/>
    </sheetView>
  </sheetViews>
  <sheetFormatPr defaultRowHeight="12.7"/>
  <cols>
    <col min="1" max="1" width="7.1171875" style="2" customWidth="1"/>
    <col min="2" max="2" width="8" style="2" customWidth="1"/>
    <col min="3" max="3" width="50.41015625" style="2" customWidth="1"/>
    <col min="4" max="4" width="18" style="13" customWidth="1"/>
  </cols>
  <sheetData>
    <row r="1" spans="1:5" ht="20.100000000000001" customHeight="1">
      <c r="A1" s="12" t="s">
        <v>11</v>
      </c>
      <c r="C1" s="108" t="s">
        <v>66</v>
      </c>
      <c r="D1" s="43"/>
      <c r="E1" s="13"/>
    </row>
    <row r="2" spans="1:5" ht="20.100000000000001" customHeight="1">
      <c r="A2" s="12" t="s">
        <v>12</v>
      </c>
      <c r="C2" s="14" t="s">
        <v>63</v>
      </c>
      <c r="D2" s="14"/>
      <c r="E2" s="13"/>
    </row>
    <row r="3" spans="1:5" ht="20.100000000000001" customHeight="1">
      <c r="A3" s="12" t="s">
        <v>13</v>
      </c>
      <c r="C3" s="21"/>
      <c r="D3" s="21"/>
      <c r="E3" s="13"/>
    </row>
    <row r="4" spans="1:5" ht="20.100000000000001" customHeight="1">
      <c r="A4" s="12" t="s">
        <v>14</v>
      </c>
      <c r="C4" s="2" t="s">
        <v>194</v>
      </c>
      <c r="D4" s="2"/>
      <c r="E4" s="13"/>
    </row>
    <row r="5" spans="1:5" ht="20.100000000000001" customHeight="1">
      <c r="A5" s="12" t="s">
        <v>15</v>
      </c>
      <c r="C5" s="48"/>
      <c r="D5" s="48"/>
      <c r="E5" s="13"/>
    </row>
    <row r="6" spans="1:5" ht="12.75" customHeight="1">
      <c r="A6" s="7"/>
      <c r="B6" s="7"/>
      <c r="C6" s="7"/>
      <c r="D6" s="7"/>
      <c r="E6" s="13"/>
    </row>
    <row r="7" spans="1:5" ht="20.100000000000001" customHeight="1">
      <c r="E7" s="13"/>
    </row>
    <row r="8" spans="1:5" ht="20.100000000000001" customHeight="1">
      <c r="E8" s="13"/>
    </row>
    <row r="9" spans="1:5" ht="20.100000000000001" customHeight="1">
      <c r="A9" s="240" t="s">
        <v>17</v>
      </c>
      <c r="B9" s="240"/>
      <c r="C9" s="240"/>
      <c r="D9" s="240"/>
    </row>
    <row r="10" spans="1:5" ht="20.100000000000001" customHeight="1"/>
    <row r="11" spans="1:5" ht="20.100000000000001" customHeight="1">
      <c r="D11" s="15"/>
    </row>
    <row r="12" spans="1:5" ht="20.100000000000001" customHeight="1">
      <c r="A12" s="108" t="s">
        <v>16</v>
      </c>
      <c r="B12" s="2" t="s">
        <v>67</v>
      </c>
      <c r="D12" s="13">
        <f>'A - pohištvo po meri'!F260</f>
        <v>0</v>
      </c>
    </row>
    <row r="13" spans="1:5" ht="20.100000000000001" customHeight="1">
      <c r="A13" s="108" t="s">
        <v>64</v>
      </c>
      <c r="B13" s="2" t="s">
        <v>158</v>
      </c>
      <c r="D13" s="13" t="e">
        <f>#REF!</f>
        <v>#REF!</v>
      </c>
    </row>
    <row r="14" spans="1:5" ht="20.100000000000001" customHeight="1">
      <c r="A14" s="108" t="s">
        <v>65</v>
      </c>
      <c r="B14" s="2" t="s">
        <v>62</v>
      </c>
      <c r="D14" s="13">
        <f>'C - dokumentacija'!F13</f>
        <v>0</v>
      </c>
    </row>
    <row r="15" spans="1:5" ht="20.100000000000001" customHeight="1" thickBot="1">
      <c r="B15" s="2" t="s">
        <v>57</v>
      </c>
      <c r="D15" s="13" t="e">
        <f>SUM(D12:D14)</f>
        <v>#REF!</v>
      </c>
    </row>
    <row r="16" spans="1:5" ht="28.5" customHeight="1" thickBot="1">
      <c r="C16" s="54" t="s">
        <v>54</v>
      </c>
      <c r="D16" s="55" t="e">
        <f>D15*22%</f>
        <v>#REF!</v>
      </c>
    </row>
    <row r="17" spans="1:4" ht="12.2" customHeight="1" thickBot="1"/>
    <row r="18" spans="1:4" ht="29.45" customHeight="1" thickTop="1" thickBot="1">
      <c r="B18" s="59" t="s">
        <v>275</v>
      </c>
      <c r="C18" s="16"/>
      <c r="D18" s="17" t="e">
        <f>SUM(D15:D16)</f>
        <v>#REF!</v>
      </c>
    </row>
    <row r="21" spans="1:4">
      <c r="B21" s="19"/>
    </row>
    <row r="24" spans="1:4" ht="20">
      <c r="A24" s="239"/>
      <c r="B24" s="239"/>
      <c r="C24" s="239"/>
      <c r="D24" s="239"/>
    </row>
    <row r="29" spans="1:4">
      <c r="C29" s="97"/>
    </row>
  </sheetData>
  <mergeCells count="2">
    <mergeCell ref="A24:D24"/>
    <mergeCell ref="A9:D9"/>
  </mergeCells>
  <phoneticPr fontId="0" type="noConversion"/>
  <pageMargins left="0.98425196850393704" right="0.39370078740157483" top="0.98425196850393704" bottom="0.59055118110236227" header="0.51181102362204722" footer="0.39370078740157483"/>
  <pageSetup paperSize="9" orientation="portrait" horizontalDpi="4294967293" verticalDpi="300" r:id="rId1"/>
  <headerFooter alignWithMargins="0">
    <oddHeader>&amp;LKD škocjan&amp;CREKAPITULACIJA&amp;RPZI , maj 2019</oddHeader>
    <oddFooter xml:space="preserve">&amp;R&amp;8&amp;A  &amp;P/&amp;N
</oddFooter>
  </headerFooter>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60"/>
  <sheetViews>
    <sheetView view="pageLayout" topLeftCell="C1" zoomScaleNormal="100" workbookViewId="0">
      <selection activeCell="C30" sqref="C30"/>
    </sheetView>
  </sheetViews>
  <sheetFormatPr defaultRowHeight="12.7"/>
  <cols>
    <col min="2" max="2" width="4" customWidth="1"/>
    <col min="3" max="3" width="84" customWidth="1"/>
  </cols>
  <sheetData>
    <row r="2" spans="3:3">
      <c r="C2" s="60" t="s">
        <v>18</v>
      </c>
    </row>
    <row r="3" spans="3:3">
      <c r="C3" s="61"/>
    </row>
    <row r="4" spans="3:3">
      <c r="C4" s="62" t="s">
        <v>50</v>
      </c>
    </row>
    <row r="5" spans="3:3">
      <c r="C5" s="62"/>
    </row>
    <row r="6" spans="3:3" ht="25.35">
      <c r="C6" s="63" t="s">
        <v>72</v>
      </c>
    </row>
    <row r="7" spans="3:3">
      <c r="C7" s="63"/>
    </row>
    <row r="8" spans="3:3" ht="25.35">
      <c r="C8" s="82" t="s">
        <v>71</v>
      </c>
    </row>
    <row r="9" spans="3:3">
      <c r="C9" s="63" t="s">
        <v>73</v>
      </c>
    </row>
    <row r="10" spans="3:3" ht="25.35">
      <c r="C10" s="82" t="s">
        <v>53</v>
      </c>
    </row>
    <row r="11" spans="3:3" ht="25.35">
      <c r="C11" s="63" t="s">
        <v>51</v>
      </c>
    </row>
    <row r="12" spans="3:3" ht="25.35">
      <c r="C12" s="117" t="s">
        <v>81</v>
      </c>
    </row>
    <row r="13" spans="3:3">
      <c r="C13" s="62"/>
    </row>
    <row r="14" spans="3:3" ht="25.35">
      <c r="C14" s="65" t="s">
        <v>68</v>
      </c>
    </row>
    <row r="15" spans="3:3" ht="25.35">
      <c r="C15" s="65" t="s">
        <v>69</v>
      </c>
    </row>
    <row r="16" spans="3:3">
      <c r="C16" s="99" t="s">
        <v>56</v>
      </c>
    </row>
    <row r="17" spans="3:3" ht="25.35">
      <c r="C17" s="99" t="s">
        <v>70</v>
      </c>
    </row>
    <row r="18" spans="3:3">
      <c r="C18" s="99"/>
    </row>
    <row r="19" spans="3:3">
      <c r="C19" s="118" t="s">
        <v>82</v>
      </c>
    </row>
    <row r="20" spans="3:3" ht="25.35">
      <c r="C20" s="99" t="s">
        <v>55</v>
      </c>
    </row>
    <row r="21" spans="3:3">
      <c r="C21" s="99"/>
    </row>
    <row r="22" spans="3:3" ht="50.7">
      <c r="C22" s="99" t="s">
        <v>74</v>
      </c>
    </row>
    <row r="23" spans="3:3" ht="25.35">
      <c r="C23" s="99" t="s">
        <v>75</v>
      </c>
    </row>
    <row r="24" spans="3:3">
      <c r="C24" s="99" t="s">
        <v>76</v>
      </c>
    </row>
    <row r="25" spans="3:3" ht="76">
      <c r="C25" s="99" t="s">
        <v>77</v>
      </c>
    </row>
    <row r="26" spans="3:3" ht="25.35">
      <c r="C26" s="126" t="s">
        <v>101</v>
      </c>
    </row>
    <row r="27" spans="3:3">
      <c r="C27" s="126"/>
    </row>
    <row r="28" spans="3:3" ht="101.35">
      <c r="C28" s="126" t="s">
        <v>125</v>
      </c>
    </row>
    <row r="29" spans="3:3">
      <c r="C29" s="99" t="s">
        <v>153</v>
      </c>
    </row>
    <row r="30" spans="3:3">
      <c r="C30" s="99"/>
    </row>
    <row r="31" spans="3:3">
      <c r="C31" s="126"/>
    </row>
    <row r="32" spans="3:3">
      <c r="C32" s="63" t="s">
        <v>19</v>
      </c>
    </row>
    <row r="33" spans="3:3">
      <c r="C33" s="66" t="s">
        <v>20</v>
      </c>
    </row>
    <row r="34" spans="3:3">
      <c r="C34" s="67" t="s">
        <v>21</v>
      </c>
    </row>
    <row r="35" spans="3:3">
      <c r="C35" s="67" t="s">
        <v>22</v>
      </c>
    </row>
    <row r="36" spans="3:3">
      <c r="C36" s="67" t="s">
        <v>23</v>
      </c>
    </row>
    <row r="37" spans="3:3">
      <c r="C37" s="67" t="s">
        <v>24</v>
      </c>
    </row>
    <row r="38" spans="3:3">
      <c r="C38" s="67" t="s">
        <v>25</v>
      </c>
    </row>
    <row r="39" spans="3:3">
      <c r="C39" s="67" t="s">
        <v>26</v>
      </c>
    </row>
    <row r="40" spans="3:3">
      <c r="C40" s="67" t="s">
        <v>27</v>
      </c>
    </row>
    <row r="41" spans="3:3">
      <c r="C41" s="67" t="s">
        <v>28</v>
      </c>
    </row>
    <row r="42" spans="3:3">
      <c r="C42" s="67" t="s">
        <v>29</v>
      </c>
    </row>
    <row r="43" spans="3:3">
      <c r="C43" s="67" t="s">
        <v>30</v>
      </c>
    </row>
    <row r="44" spans="3:3">
      <c r="C44" s="67" t="s">
        <v>31</v>
      </c>
    </row>
    <row r="45" spans="3:3">
      <c r="C45" s="67" t="s">
        <v>32</v>
      </c>
    </row>
    <row r="46" spans="3:3">
      <c r="C46" s="66" t="s">
        <v>33</v>
      </c>
    </row>
    <row r="47" spans="3:3">
      <c r="C47" s="67" t="s">
        <v>34</v>
      </c>
    </row>
    <row r="48" spans="3:3">
      <c r="C48" s="67" t="s">
        <v>35</v>
      </c>
    </row>
    <row r="49" spans="2:3">
      <c r="C49" s="67" t="s">
        <v>36</v>
      </c>
    </row>
    <row r="50" spans="2:3">
      <c r="C50" s="67" t="s">
        <v>37</v>
      </c>
    </row>
    <row r="51" spans="2:3">
      <c r="C51" s="67" t="s">
        <v>38</v>
      </c>
    </row>
    <row r="52" spans="2:3">
      <c r="C52" s="68" t="s">
        <v>39</v>
      </c>
    </row>
    <row r="53" spans="2:3" ht="25.35">
      <c r="B53" s="80"/>
      <c r="C53" s="81" t="s">
        <v>52</v>
      </c>
    </row>
    <row r="54" spans="2:3">
      <c r="C54" s="64" t="s">
        <v>40</v>
      </c>
    </row>
    <row r="55" spans="2:3">
      <c r="C55" s="64" t="s">
        <v>41</v>
      </c>
    </row>
    <row r="56" spans="2:3">
      <c r="C56" s="64" t="s">
        <v>42</v>
      </c>
    </row>
    <row r="57" spans="2:3">
      <c r="C57" s="64"/>
    </row>
    <row r="58" spans="2:3">
      <c r="C58" s="64"/>
    </row>
    <row r="59" spans="2:3">
      <c r="C59" s="64"/>
    </row>
    <row r="60" spans="2:3">
      <c r="C60" s="63"/>
    </row>
  </sheetData>
  <pageMargins left="0.7" right="0.7" top="0.75" bottom="0.75" header="0.3" footer="0.3"/>
  <pageSetup paperSize="9" orientation="portrait" horizontalDpi="4294967293" verticalDpi="4294967293" r:id="rId1"/>
  <headerFooter>
    <oddHeader>&amp;LKD Škocjan&amp;CSPLOŠNI POGOJI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02"/>
  <sheetViews>
    <sheetView tabSelected="1" showWhiteSpace="0" view="pageBreakPreview" zoomScaleNormal="100" zoomScaleSheetLayoutView="100" zoomScalePageLayoutView="75" workbookViewId="0">
      <selection activeCell="D11" sqref="D11"/>
    </sheetView>
  </sheetViews>
  <sheetFormatPr defaultRowHeight="12.7"/>
  <cols>
    <col min="1" max="1" width="5.703125" style="6" customWidth="1"/>
    <col min="2" max="2" width="50.1171875" style="1" customWidth="1"/>
    <col min="3" max="3" width="7.5859375" style="21" customWidth="1"/>
    <col min="4" max="4" width="6.5859375" style="3" customWidth="1"/>
    <col min="5" max="5" width="11" style="3" customWidth="1"/>
    <col min="6" max="6" width="11.1171875" style="3" customWidth="1"/>
    <col min="7" max="8" width="11.703125" bestFit="1" customWidth="1"/>
    <col min="9" max="9" width="9.1171875" customWidth="1"/>
    <col min="10" max="10" width="11.703125" style="20" bestFit="1" customWidth="1"/>
    <col min="11" max="181" width="9.1171875" customWidth="1"/>
  </cols>
  <sheetData>
    <row r="1" spans="1:12">
      <c r="A1" s="4"/>
      <c r="B1" s="129"/>
      <c r="C1" s="132" t="s">
        <v>2</v>
      </c>
      <c r="D1" s="72"/>
      <c r="E1" s="8" t="s">
        <v>3</v>
      </c>
      <c r="F1" s="9"/>
    </row>
    <row r="2" spans="1:12">
      <c r="A2" s="5" t="s">
        <v>9</v>
      </c>
      <c r="B2" s="130" t="s">
        <v>4</v>
      </c>
      <c r="C2" s="133" t="s">
        <v>5</v>
      </c>
      <c r="D2" s="10" t="s">
        <v>6</v>
      </c>
      <c r="E2" s="182" t="s">
        <v>7</v>
      </c>
      <c r="F2" s="10" t="s">
        <v>10</v>
      </c>
    </row>
    <row r="3" spans="1:12">
      <c r="A3" s="69"/>
      <c r="B3" s="131"/>
      <c r="C3" s="134"/>
      <c r="D3" s="11"/>
      <c r="E3" s="183"/>
      <c r="F3" s="11"/>
    </row>
    <row r="4" spans="1:12" ht="13.7">
      <c r="A4" s="18" t="s">
        <v>16</v>
      </c>
      <c r="B4" s="70" t="s">
        <v>78</v>
      </c>
      <c r="C4" s="79"/>
      <c r="D4" s="41"/>
      <c r="E4" s="71"/>
      <c r="F4" s="41"/>
    </row>
    <row r="5" spans="1:12" ht="13.7">
      <c r="A5" s="18"/>
      <c r="B5" s="70"/>
      <c r="C5" s="79"/>
      <c r="D5" s="41"/>
      <c r="E5" s="71"/>
      <c r="F5" s="41"/>
    </row>
    <row r="6" spans="1:12" ht="13.7">
      <c r="A6" s="18"/>
      <c r="B6" s="70" t="s">
        <v>47</v>
      </c>
      <c r="C6" s="79"/>
      <c r="D6" s="41"/>
      <c r="E6" s="71"/>
      <c r="F6" s="41"/>
    </row>
    <row r="7" spans="1:12" ht="25.35">
      <c r="A7" s="18"/>
      <c r="B7" s="73" t="s">
        <v>43</v>
      </c>
      <c r="C7" s="79"/>
      <c r="D7" s="41"/>
      <c r="E7" s="71"/>
      <c r="F7" s="41"/>
    </row>
    <row r="8" spans="1:12" ht="13.7">
      <c r="A8" s="18"/>
      <c r="B8" s="73"/>
      <c r="C8" s="79"/>
      <c r="D8" s="41"/>
      <c r="E8" s="71"/>
      <c r="F8" s="41"/>
    </row>
    <row r="9" spans="1:12" ht="13.7">
      <c r="A9" s="18"/>
      <c r="B9" s="119" t="s">
        <v>83</v>
      </c>
      <c r="C9" s="79"/>
      <c r="D9" s="41"/>
      <c r="E9" s="71"/>
      <c r="F9" s="41"/>
    </row>
    <row r="10" spans="1:12" s="34" customFormat="1">
      <c r="A10" s="91"/>
      <c r="B10" s="83"/>
      <c r="C10" s="93"/>
      <c r="D10" s="35"/>
      <c r="E10" s="184"/>
      <c r="F10" s="35"/>
      <c r="J10" s="36"/>
    </row>
    <row r="11" spans="1:12" s="34" customFormat="1" ht="342">
      <c r="A11" s="84" t="s">
        <v>44</v>
      </c>
      <c r="B11" s="120" t="s">
        <v>271</v>
      </c>
      <c r="E11" s="92"/>
      <c r="J11" s="36"/>
      <c r="L11" s="87"/>
    </row>
    <row r="12" spans="1:12" s="34" customFormat="1" ht="83.25" customHeight="1">
      <c r="A12" s="84"/>
      <c r="B12" s="83" t="s">
        <v>272</v>
      </c>
      <c r="C12" s="94" t="s">
        <v>60</v>
      </c>
      <c r="D12" s="86">
        <v>1</v>
      </c>
      <c r="E12" s="185">
        <v>0</v>
      </c>
      <c r="F12" s="86">
        <f>D12*E12</f>
        <v>0</v>
      </c>
      <c r="J12" s="36"/>
      <c r="L12" s="87"/>
    </row>
    <row r="13" spans="1:12" s="34" customFormat="1">
      <c r="A13" s="84"/>
      <c r="B13" s="85" t="s">
        <v>84</v>
      </c>
      <c r="C13" s="94"/>
      <c r="D13" s="86"/>
      <c r="E13" s="185"/>
      <c r="F13" s="86"/>
      <c r="J13" s="36"/>
      <c r="L13" s="87"/>
    </row>
    <row r="14" spans="1:12" s="34" customFormat="1">
      <c r="A14" s="84"/>
      <c r="B14" s="85" t="s">
        <v>85</v>
      </c>
      <c r="C14" s="94"/>
      <c r="D14" s="86"/>
      <c r="E14" s="185"/>
      <c r="F14" s="86"/>
      <c r="J14" s="36"/>
      <c r="L14" s="87"/>
    </row>
    <row r="15" spans="1:12" s="34" customFormat="1">
      <c r="A15" s="84"/>
      <c r="B15" s="85" t="s">
        <v>187</v>
      </c>
      <c r="C15" s="94"/>
      <c r="D15" s="86"/>
      <c r="E15" s="185"/>
      <c r="F15" s="86"/>
      <c r="J15" s="36"/>
      <c r="L15" s="87"/>
    </row>
    <row r="16" spans="1:12" s="34" customFormat="1">
      <c r="A16" s="84"/>
      <c r="B16" s="85"/>
      <c r="C16" s="94"/>
      <c r="D16" s="86"/>
      <c r="E16" s="185"/>
      <c r="F16" s="86"/>
      <c r="J16" s="36"/>
      <c r="L16" s="87"/>
    </row>
    <row r="17" spans="1:12" s="34" customFormat="1" ht="381.75" customHeight="1">
      <c r="A17" s="84" t="s">
        <v>45</v>
      </c>
      <c r="B17" s="120" t="s">
        <v>86</v>
      </c>
      <c r="C17" s="94" t="s">
        <v>60</v>
      </c>
      <c r="D17" s="86">
        <v>1</v>
      </c>
      <c r="E17" s="185">
        <v>0</v>
      </c>
      <c r="F17" s="86">
        <f>D17*E17</f>
        <v>0</v>
      </c>
      <c r="J17" s="36"/>
      <c r="L17" s="87"/>
    </row>
    <row r="18" spans="1:12" s="34" customFormat="1">
      <c r="A18" s="84"/>
      <c r="B18" s="88" t="s">
        <v>87</v>
      </c>
      <c r="C18" s="94"/>
      <c r="D18" s="86"/>
      <c r="E18" s="185"/>
      <c r="F18" s="86"/>
      <c r="J18" s="36"/>
      <c r="L18" s="87"/>
    </row>
    <row r="19" spans="1:12" s="34" customFormat="1">
      <c r="A19" s="84"/>
      <c r="B19" s="85"/>
      <c r="C19" s="94"/>
      <c r="D19" s="86"/>
      <c r="E19" s="185"/>
      <c r="F19" s="86"/>
      <c r="J19" s="36"/>
      <c r="L19" s="87"/>
    </row>
    <row r="20" spans="1:12" s="34" customFormat="1" ht="330.75" customHeight="1">
      <c r="A20" s="176" t="s">
        <v>46</v>
      </c>
      <c r="B20" s="177" t="s">
        <v>276</v>
      </c>
      <c r="C20" s="178"/>
      <c r="D20" s="179"/>
      <c r="E20" s="186"/>
      <c r="F20" s="179"/>
      <c r="J20" s="36"/>
      <c r="L20" s="87"/>
    </row>
    <row r="21" spans="1:12" s="34" customFormat="1" ht="105.75" customHeight="1">
      <c r="A21" s="176"/>
      <c r="B21" s="180" t="s">
        <v>273</v>
      </c>
      <c r="C21" s="178"/>
      <c r="D21" s="179"/>
      <c r="E21" s="186"/>
      <c r="F21" s="179"/>
      <c r="J21" s="36"/>
      <c r="L21" s="87"/>
    </row>
    <row r="22" spans="1:12" s="34" customFormat="1" ht="63.35">
      <c r="A22" s="176"/>
      <c r="B22" s="180" t="s">
        <v>88</v>
      </c>
      <c r="C22" s="178" t="s">
        <v>60</v>
      </c>
      <c r="D22" s="179">
        <v>1</v>
      </c>
      <c r="E22" s="187"/>
      <c r="F22" s="179"/>
      <c r="J22" s="36"/>
      <c r="L22" s="87"/>
    </row>
    <row r="23" spans="1:12" s="34" customFormat="1">
      <c r="A23" s="176"/>
      <c r="B23" s="181" t="s">
        <v>89</v>
      </c>
      <c r="C23" s="178"/>
      <c r="D23" s="179"/>
      <c r="E23" s="186"/>
      <c r="F23" s="179"/>
      <c r="J23" s="36"/>
      <c r="L23" s="87"/>
    </row>
    <row r="24" spans="1:12" s="34" customFormat="1">
      <c r="A24" s="84"/>
      <c r="B24" s="85"/>
      <c r="C24" s="94"/>
      <c r="D24" s="86"/>
      <c r="E24" s="185"/>
      <c r="F24" s="86"/>
      <c r="J24" s="36"/>
      <c r="L24" s="87"/>
    </row>
    <row r="25" spans="1:12" s="34" customFormat="1" ht="389.25" customHeight="1">
      <c r="A25" s="176" t="s">
        <v>48</v>
      </c>
      <c r="B25" s="191" t="s">
        <v>277</v>
      </c>
      <c r="C25" s="178" t="s">
        <v>60</v>
      </c>
      <c r="D25" s="179">
        <v>1</v>
      </c>
      <c r="E25" s="187"/>
      <c r="F25" s="179"/>
      <c r="J25" s="36"/>
      <c r="L25" s="87"/>
    </row>
    <row r="26" spans="1:12" s="170" customFormat="1">
      <c r="A26" s="176"/>
      <c r="B26" s="235" t="s">
        <v>106</v>
      </c>
      <c r="C26" s="178"/>
      <c r="D26" s="179"/>
      <c r="E26" s="186"/>
      <c r="F26" s="179"/>
      <c r="J26" s="171"/>
      <c r="L26" s="236"/>
    </row>
    <row r="27" spans="1:12" s="34" customFormat="1">
      <c r="A27" s="84"/>
      <c r="B27" s="85"/>
      <c r="C27" s="94"/>
      <c r="D27" s="86"/>
      <c r="E27" s="185"/>
      <c r="F27" s="86"/>
      <c r="J27" s="36"/>
      <c r="L27" s="87"/>
    </row>
    <row r="28" spans="1:12" s="34" customFormat="1" ht="383.25" customHeight="1">
      <c r="A28" s="176" t="s">
        <v>196</v>
      </c>
      <c r="B28" s="191" t="s">
        <v>278</v>
      </c>
      <c r="C28" s="178" t="s">
        <v>60</v>
      </c>
      <c r="D28" s="179">
        <v>3</v>
      </c>
      <c r="E28" s="187"/>
      <c r="F28" s="179"/>
      <c r="J28" s="36"/>
      <c r="L28" s="87"/>
    </row>
    <row r="29" spans="1:12" s="170" customFormat="1">
      <c r="A29" s="176"/>
      <c r="B29" s="181" t="s">
        <v>107</v>
      </c>
      <c r="C29" s="178"/>
      <c r="D29" s="179"/>
      <c r="E29" s="186"/>
      <c r="F29" s="179"/>
      <c r="J29" s="171"/>
      <c r="L29" s="236"/>
    </row>
    <row r="30" spans="1:12" s="34" customFormat="1">
      <c r="A30" s="84"/>
      <c r="B30" s="85"/>
      <c r="C30" s="94"/>
      <c r="D30" s="86"/>
      <c r="E30" s="185"/>
      <c r="F30" s="86"/>
      <c r="J30" s="36"/>
      <c r="L30" s="87"/>
    </row>
    <row r="31" spans="1:12" s="34" customFormat="1" ht="315.75" customHeight="1">
      <c r="A31" s="176" t="s">
        <v>195</v>
      </c>
      <c r="B31" s="192" t="s">
        <v>279</v>
      </c>
      <c r="C31" s="178" t="s">
        <v>60</v>
      </c>
      <c r="D31" s="179">
        <v>1</v>
      </c>
      <c r="E31" s="187"/>
      <c r="F31" s="179"/>
      <c r="J31" s="36"/>
      <c r="L31" s="87"/>
    </row>
    <row r="32" spans="1:12" s="34" customFormat="1">
      <c r="A32" s="176"/>
      <c r="B32" s="192" t="s">
        <v>119</v>
      </c>
      <c r="C32" s="178"/>
      <c r="D32" s="179"/>
      <c r="E32" s="186"/>
      <c r="F32" s="179"/>
      <c r="J32" s="36"/>
      <c r="L32" s="87"/>
    </row>
    <row r="33" spans="1:12" s="34" customFormat="1">
      <c r="A33" s="176"/>
      <c r="B33" s="193"/>
      <c r="C33" s="178"/>
      <c r="D33" s="179"/>
      <c r="E33" s="186"/>
      <c r="F33" s="179"/>
      <c r="J33" s="36"/>
      <c r="L33" s="87"/>
    </row>
    <row r="34" spans="1:12" s="34" customFormat="1" ht="25.35">
      <c r="A34" s="176"/>
      <c r="B34" s="191" t="s">
        <v>280</v>
      </c>
      <c r="C34" s="178" t="s">
        <v>49</v>
      </c>
      <c r="D34" s="179">
        <v>1</v>
      </c>
      <c r="E34" s="187"/>
      <c r="F34" s="179"/>
      <c r="J34" s="36"/>
      <c r="L34" s="87"/>
    </row>
    <row r="35" spans="1:12" s="34" customFormat="1">
      <c r="A35" s="84"/>
      <c r="B35" s="85"/>
      <c r="C35" s="94"/>
      <c r="D35" s="86"/>
      <c r="E35" s="185"/>
      <c r="F35" s="86"/>
      <c r="J35" s="36"/>
      <c r="L35" s="87"/>
    </row>
    <row r="36" spans="1:12" s="34" customFormat="1">
      <c r="A36" s="84"/>
      <c r="B36" s="85"/>
      <c r="C36" s="94"/>
      <c r="D36" s="86"/>
      <c r="E36" s="185"/>
      <c r="F36" s="86"/>
      <c r="J36" s="36"/>
      <c r="L36" s="87"/>
    </row>
    <row r="37" spans="1:12" s="34" customFormat="1" ht="25.35">
      <c r="A37" s="84"/>
      <c r="B37" s="125" t="s">
        <v>102</v>
      </c>
      <c r="C37" s="94"/>
      <c r="D37" s="86"/>
      <c r="E37" s="185"/>
      <c r="F37" s="86"/>
      <c r="J37" s="36"/>
      <c r="L37" s="87"/>
    </row>
    <row r="38" spans="1:12" s="34" customFormat="1">
      <c r="A38" s="84"/>
      <c r="B38" s="85"/>
      <c r="C38" s="94"/>
      <c r="D38" s="86"/>
      <c r="E38" s="185"/>
      <c r="F38" s="86"/>
      <c r="J38" s="36"/>
      <c r="L38" s="87"/>
    </row>
    <row r="39" spans="1:12" s="34" customFormat="1" ht="335.25" customHeight="1">
      <c r="A39" s="84" t="s">
        <v>197</v>
      </c>
      <c r="B39" s="121" t="s">
        <v>93</v>
      </c>
      <c r="C39" s="94" t="s">
        <v>60</v>
      </c>
      <c r="D39" s="86">
        <v>1</v>
      </c>
      <c r="E39" s="185">
        <v>0</v>
      </c>
      <c r="F39" s="86">
        <f>D39*E39</f>
        <v>0</v>
      </c>
      <c r="J39" s="36"/>
      <c r="L39" s="87"/>
    </row>
    <row r="40" spans="1:12" s="34" customFormat="1">
      <c r="A40" s="84"/>
      <c r="B40" s="85" t="s">
        <v>94</v>
      </c>
      <c r="C40" s="94"/>
      <c r="D40" s="86"/>
      <c r="E40" s="185"/>
      <c r="F40" s="86"/>
      <c r="J40" s="36"/>
      <c r="L40" s="87"/>
    </row>
    <row r="41" spans="1:12" s="34" customFormat="1">
      <c r="A41" s="84"/>
      <c r="B41" s="85"/>
      <c r="C41" s="94"/>
      <c r="D41" s="86"/>
      <c r="E41" s="185"/>
      <c r="F41" s="86"/>
      <c r="J41" s="36"/>
      <c r="L41" s="87"/>
    </row>
    <row r="42" spans="1:12" s="34" customFormat="1" ht="409.6" customHeight="1">
      <c r="A42" s="84" t="s">
        <v>198</v>
      </c>
      <c r="B42" s="120" t="s">
        <v>91</v>
      </c>
      <c r="C42" s="94"/>
      <c r="D42" s="86"/>
      <c r="E42" s="185"/>
      <c r="F42" s="86"/>
      <c r="J42" s="36"/>
      <c r="L42" s="87"/>
    </row>
    <row r="43" spans="1:12" s="34" customFormat="1" ht="278.7">
      <c r="A43" s="84"/>
      <c r="B43" s="121" t="s">
        <v>90</v>
      </c>
      <c r="C43" s="92"/>
      <c r="D43" s="35"/>
      <c r="E43" s="188"/>
      <c r="F43" s="35"/>
      <c r="J43" s="36"/>
      <c r="L43" s="87"/>
    </row>
    <row r="44" spans="1:12" s="34" customFormat="1" ht="129" customHeight="1">
      <c r="A44" s="84"/>
      <c r="B44" s="122" t="s">
        <v>100</v>
      </c>
      <c r="C44" s="94" t="s">
        <v>60</v>
      </c>
      <c r="D44" s="86">
        <v>1</v>
      </c>
      <c r="E44" s="185">
        <v>0</v>
      </c>
      <c r="F44" s="86">
        <f>D44*E44</f>
        <v>0</v>
      </c>
      <c r="J44" s="36"/>
      <c r="L44" s="87"/>
    </row>
    <row r="45" spans="1:12" s="34" customFormat="1" ht="12.75" customHeight="1">
      <c r="A45" s="84"/>
      <c r="B45" s="85" t="s">
        <v>92</v>
      </c>
      <c r="C45" s="94"/>
      <c r="D45" s="86"/>
      <c r="E45" s="185"/>
      <c r="F45" s="86"/>
      <c r="J45" s="36"/>
      <c r="L45" s="87"/>
    </row>
    <row r="46" spans="1:12" s="34" customFormat="1">
      <c r="A46" s="84"/>
      <c r="B46" s="89"/>
      <c r="C46" s="94"/>
      <c r="D46" s="86"/>
      <c r="E46" s="185"/>
      <c r="F46" s="86"/>
      <c r="J46" s="36"/>
      <c r="L46" s="87"/>
    </row>
    <row r="47" spans="1:12" s="34" customFormat="1" ht="367.5" customHeight="1">
      <c r="A47" s="84" t="s">
        <v>199</v>
      </c>
      <c r="B47" s="123" t="s">
        <v>201</v>
      </c>
      <c r="C47" s="94" t="s">
        <v>60</v>
      </c>
      <c r="D47" s="86">
        <v>8</v>
      </c>
      <c r="E47" s="185">
        <v>0</v>
      </c>
      <c r="F47" s="86">
        <f>D47*E47</f>
        <v>0</v>
      </c>
      <c r="J47" s="36"/>
      <c r="L47" s="87"/>
    </row>
    <row r="48" spans="1:12" s="34" customFormat="1" ht="76">
      <c r="A48" s="84"/>
      <c r="B48" s="141" t="s">
        <v>200</v>
      </c>
      <c r="C48" s="94"/>
      <c r="D48" s="86"/>
      <c r="E48" s="185"/>
      <c r="F48" s="86"/>
      <c r="J48" s="36"/>
      <c r="L48" s="87"/>
    </row>
    <row r="49" spans="1:12" s="34" customFormat="1" ht="12.75" customHeight="1">
      <c r="A49" s="84"/>
      <c r="B49" s="85" t="s">
        <v>95</v>
      </c>
      <c r="C49" s="94"/>
      <c r="D49" s="86"/>
      <c r="E49" s="185"/>
      <c r="F49" s="86"/>
      <c r="J49" s="36"/>
      <c r="L49" s="87"/>
    </row>
    <row r="50" spans="1:12" s="34" customFormat="1">
      <c r="A50" s="84"/>
      <c r="B50" s="100"/>
      <c r="C50" s="94"/>
      <c r="D50" s="86"/>
      <c r="E50" s="185"/>
      <c r="F50" s="86"/>
      <c r="J50" s="36"/>
      <c r="L50" s="87"/>
    </row>
    <row r="51" spans="1:12" s="34" customFormat="1" ht="50.7">
      <c r="A51" s="84" t="s">
        <v>203</v>
      </c>
      <c r="B51" s="123" t="s">
        <v>105</v>
      </c>
      <c r="C51" s="94" t="s">
        <v>60</v>
      </c>
      <c r="D51" s="86">
        <v>2</v>
      </c>
      <c r="E51" s="185">
        <v>0</v>
      </c>
      <c r="F51" s="86">
        <f>D51*E51</f>
        <v>0</v>
      </c>
      <c r="J51" s="36"/>
      <c r="L51" s="87"/>
    </row>
    <row r="52" spans="1:12" s="34" customFormat="1">
      <c r="A52" s="84"/>
      <c r="B52" s="85"/>
      <c r="C52" s="94"/>
      <c r="D52" s="86"/>
      <c r="E52" s="185"/>
      <c r="F52" s="86"/>
      <c r="J52" s="36"/>
      <c r="L52" s="87"/>
    </row>
    <row r="53" spans="1:12" s="34" customFormat="1" ht="327.75" customHeight="1">
      <c r="A53" s="84" t="s">
        <v>202</v>
      </c>
      <c r="B53" s="121" t="s">
        <v>204</v>
      </c>
      <c r="C53" s="94"/>
      <c r="D53" s="86"/>
      <c r="E53" s="185"/>
      <c r="F53" s="86"/>
      <c r="J53" s="36"/>
      <c r="L53" s="87"/>
    </row>
    <row r="54" spans="1:12" s="34" customFormat="1" ht="103.5" customHeight="1">
      <c r="A54" s="84"/>
      <c r="B54" s="121" t="s">
        <v>205</v>
      </c>
      <c r="C54" s="94"/>
      <c r="D54" s="86"/>
      <c r="E54" s="185"/>
      <c r="F54" s="86"/>
      <c r="J54" s="36"/>
      <c r="L54" s="87"/>
    </row>
    <row r="55" spans="1:12" s="34" customFormat="1" ht="405" customHeight="1">
      <c r="A55" s="84"/>
      <c r="B55" s="121" t="s">
        <v>206</v>
      </c>
      <c r="C55" s="94"/>
      <c r="D55" s="86"/>
      <c r="E55" s="185"/>
      <c r="F55" s="86"/>
      <c r="J55" s="36"/>
      <c r="L55" s="87"/>
    </row>
    <row r="56" spans="1:12" s="34" customFormat="1" ht="25.35">
      <c r="A56" s="84"/>
      <c r="B56" s="121" t="s">
        <v>207</v>
      </c>
      <c r="C56" s="94"/>
      <c r="D56" s="86"/>
      <c r="E56" s="185"/>
      <c r="F56" s="86"/>
      <c r="J56" s="36"/>
      <c r="L56" s="87"/>
    </row>
    <row r="57" spans="1:12" s="34" customFormat="1" ht="130.5" customHeight="1">
      <c r="A57" s="84"/>
      <c r="B57" s="85" t="s">
        <v>96</v>
      </c>
      <c r="C57" s="94" t="s">
        <v>60</v>
      </c>
      <c r="D57" s="86">
        <v>1</v>
      </c>
      <c r="E57" s="185">
        <v>0</v>
      </c>
      <c r="F57" s="86">
        <f>D57*E57</f>
        <v>0</v>
      </c>
      <c r="J57" s="36"/>
      <c r="L57" s="87"/>
    </row>
    <row r="58" spans="1:12" s="34" customFormat="1">
      <c r="A58" s="84"/>
      <c r="B58" s="85" t="s">
        <v>97</v>
      </c>
      <c r="C58" s="94"/>
      <c r="D58" s="86"/>
      <c r="E58" s="185"/>
      <c r="F58" s="86"/>
      <c r="J58" s="36"/>
      <c r="L58" s="87"/>
    </row>
    <row r="59" spans="1:12" s="34" customFormat="1">
      <c r="A59" s="84"/>
      <c r="B59" s="89"/>
      <c r="C59" s="92"/>
      <c r="D59" s="35"/>
      <c r="E59" s="184"/>
      <c r="F59" s="76"/>
      <c r="J59" s="36"/>
      <c r="L59" s="87"/>
    </row>
    <row r="60" spans="1:12" ht="402.75" customHeight="1">
      <c r="A60" s="77" t="s">
        <v>208</v>
      </c>
      <c r="B60" s="124" t="s">
        <v>99</v>
      </c>
      <c r="C60" s="92" t="s">
        <v>60</v>
      </c>
      <c r="D60" s="35">
        <v>1</v>
      </c>
      <c r="E60" s="184">
        <v>0</v>
      </c>
      <c r="F60" s="86">
        <f>D60*E60</f>
        <v>0</v>
      </c>
      <c r="L60" s="44"/>
    </row>
    <row r="61" spans="1:12">
      <c r="A61" s="77"/>
      <c r="B61" s="101" t="s">
        <v>98</v>
      </c>
      <c r="C61" s="92"/>
      <c r="D61" s="35"/>
      <c r="E61" s="184"/>
      <c r="F61" s="76"/>
      <c r="L61" s="44"/>
    </row>
    <row r="62" spans="1:12">
      <c r="A62" s="77"/>
      <c r="B62" s="101"/>
      <c r="C62" s="92"/>
      <c r="D62" s="35"/>
      <c r="E62" s="184"/>
      <c r="F62" s="76"/>
      <c r="L62" s="44"/>
    </row>
    <row r="63" spans="1:12" ht="393" customHeight="1">
      <c r="A63" s="77" t="s">
        <v>209</v>
      </c>
      <c r="B63" s="121" t="s">
        <v>108</v>
      </c>
      <c r="C63" s="92"/>
      <c r="D63" s="35"/>
      <c r="E63" s="184"/>
      <c r="F63" s="76"/>
      <c r="L63" s="44"/>
    </row>
    <row r="64" spans="1:12" ht="101.35">
      <c r="A64" s="77"/>
      <c r="B64" s="101" t="s">
        <v>109</v>
      </c>
      <c r="C64" s="92" t="s">
        <v>60</v>
      </c>
      <c r="D64" s="35">
        <v>1</v>
      </c>
      <c r="E64" s="184">
        <v>0</v>
      </c>
      <c r="F64" s="86">
        <f>D64*E64</f>
        <v>0</v>
      </c>
      <c r="L64" s="44"/>
    </row>
    <row r="65" spans="1:12">
      <c r="A65" s="77"/>
      <c r="B65" s="101" t="s">
        <v>110</v>
      </c>
      <c r="C65" s="92"/>
      <c r="D65" s="35"/>
      <c r="E65" s="184"/>
      <c r="F65" s="76"/>
      <c r="L65" s="44"/>
    </row>
    <row r="66" spans="1:12">
      <c r="A66" s="77"/>
      <c r="B66" s="101"/>
      <c r="C66" s="92"/>
      <c r="D66" s="35"/>
      <c r="E66" s="184"/>
      <c r="F66" s="76"/>
      <c r="L66" s="44"/>
    </row>
    <row r="67" spans="1:12" ht="381.75" customHeight="1">
      <c r="A67" s="77" t="s">
        <v>210</v>
      </c>
      <c r="B67" s="101" t="s">
        <v>111</v>
      </c>
      <c r="C67" s="92"/>
      <c r="D67" s="35"/>
      <c r="E67" s="184"/>
      <c r="F67" s="76"/>
      <c r="L67" s="44"/>
    </row>
    <row r="68" spans="1:12" ht="225.75" customHeight="1">
      <c r="A68" s="77"/>
      <c r="B68" s="101" t="s">
        <v>112</v>
      </c>
      <c r="C68" s="92" t="s">
        <v>60</v>
      </c>
      <c r="D68" s="35">
        <v>1</v>
      </c>
      <c r="E68" s="184">
        <v>0</v>
      </c>
      <c r="F68" s="86">
        <f>D68*E68</f>
        <v>0</v>
      </c>
      <c r="L68" s="44"/>
    </row>
    <row r="69" spans="1:12">
      <c r="A69" s="77"/>
      <c r="B69" s="101" t="s">
        <v>113</v>
      </c>
      <c r="C69" s="92"/>
      <c r="D69" s="35"/>
      <c r="E69" s="184"/>
      <c r="F69" s="76"/>
      <c r="L69" s="44"/>
    </row>
    <row r="70" spans="1:12">
      <c r="A70" s="77"/>
      <c r="B70" s="101"/>
      <c r="C70" s="92"/>
      <c r="D70" s="35"/>
      <c r="E70" s="184"/>
      <c r="F70" s="76"/>
      <c r="L70" s="44"/>
    </row>
    <row r="71" spans="1:12" ht="378" customHeight="1">
      <c r="A71" s="77" t="s">
        <v>211</v>
      </c>
      <c r="B71" s="101" t="s">
        <v>188</v>
      </c>
      <c r="C71" s="92"/>
      <c r="D71" s="35"/>
      <c r="E71" s="184"/>
      <c r="F71" s="76"/>
      <c r="L71" s="44"/>
    </row>
    <row r="72" spans="1:12" ht="129.75" customHeight="1">
      <c r="A72" s="77"/>
      <c r="B72" s="101" t="s">
        <v>114</v>
      </c>
      <c r="C72" s="92" t="s">
        <v>60</v>
      </c>
      <c r="D72" s="35">
        <v>1</v>
      </c>
      <c r="E72" s="184">
        <v>0</v>
      </c>
      <c r="F72" s="86">
        <f>D72*E72</f>
        <v>0</v>
      </c>
      <c r="L72" s="44"/>
    </row>
    <row r="73" spans="1:12">
      <c r="A73" s="77"/>
      <c r="B73" s="101" t="s">
        <v>115</v>
      </c>
      <c r="C73" s="92"/>
      <c r="D73" s="35"/>
      <c r="E73" s="184"/>
      <c r="F73" s="76"/>
      <c r="L73" s="44"/>
    </row>
    <row r="74" spans="1:12">
      <c r="A74" s="77"/>
      <c r="B74" s="101" t="s">
        <v>116</v>
      </c>
      <c r="C74" s="92"/>
      <c r="D74" s="35"/>
      <c r="E74" s="184"/>
      <c r="F74" s="76"/>
      <c r="L74" s="44"/>
    </row>
    <row r="75" spans="1:12" ht="12.75" customHeight="1">
      <c r="A75" s="77"/>
      <c r="B75" s="101"/>
      <c r="C75" s="92"/>
      <c r="D75" s="35"/>
      <c r="E75" s="184"/>
      <c r="F75" s="76"/>
      <c r="L75" s="44"/>
    </row>
    <row r="76" spans="1:12" ht="351.75" customHeight="1">
      <c r="A76" s="77" t="s">
        <v>212</v>
      </c>
      <c r="B76" s="101" t="s">
        <v>214</v>
      </c>
      <c r="C76" s="92" t="s">
        <v>60</v>
      </c>
      <c r="D76" s="35">
        <v>1</v>
      </c>
      <c r="E76" s="184">
        <v>0</v>
      </c>
      <c r="F76" s="86">
        <f>D76*E76</f>
        <v>0</v>
      </c>
      <c r="L76" s="44"/>
    </row>
    <row r="77" spans="1:12" ht="96.75" customHeight="1">
      <c r="A77" s="77"/>
      <c r="B77" s="101" t="s">
        <v>213</v>
      </c>
      <c r="C77" s="92"/>
      <c r="D77" s="35"/>
      <c r="E77" s="184"/>
      <c r="F77" s="142"/>
      <c r="L77" s="44"/>
    </row>
    <row r="78" spans="1:12">
      <c r="A78" s="77"/>
      <c r="B78" s="101" t="s">
        <v>117</v>
      </c>
      <c r="C78" s="92"/>
      <c r="D78" s="35"/>
      <c r="E78" s="184"/>
      <c r="F78" s="76"/>
      <c r="L78" s="44"/>
    </row>
    <row r="79" spans="1:12">
      <c r="A79" s="77"/>
      <c r="B79" s="101" t="s">
        <v>118</v>
      </c>
      <c r="C79" s="92"/>
      <c r="D79" s="35"/>
      <c r="E79" s="184"/>
      <c r="F79" s="76"/>
      <c r="L79" s="44"/>
    </row>
    <row r="80" spans="1:12">
      <c r="A80" s="77"/>
      <c r="B80" s="101"/>
      <c r="C80" s="92"/>
      <c r="D80" s="35"/>
      <c r="E80" s="184"/>
      <c r="F80" s="76"/>
      <c r="L80" s="44"/>
    </row>
    <row r="81" spans="1:12" s="230" customFormat="1" ht="63.35">
      <c r="A81" s="194" t="s">
        <v>215</v>
      </c>
      <c r="B81" s="195" t="s">
        <v>314</v>
      </c>
      <c r="C81" s="196" t="s">
        <v>60</v>
      </c>
      <c r="D81" s="197">
        <v>4</v>
      </c>
      <c r="E81" s="198"/>
      <c r="F81" s="179"/>
      <c r="J81" s="231"/>
      <c r="L81" s="237"/>
    </row>
    <row r="82" spans="1:12">
      <c r="A82" s="77"/>
      <c r="B82" s="101"/>
      <c r="C82" s="92"/>
      <c r="D82" s="35"/>
      <c r="E82" s="184"/>
      <c r="F82" s="76"/>
      <c r="L82" s="44"/>
    </row>
    <row r="83" spans="1:12" ht="226.5" customHeight="1">
      <c r="A83" s="194" t="s">
        <v>216</v>
      </c>
      <c r="B83" s="195" t="s">
        <v>281</v>
      </c>
      <c r="C83" s="196" t="s">
        <v>60</v>
      </c>
      <c r="D83" s="197">
        <v>1</v>
      </c>
      <c r="E83" s="198"/>
      <c r="F83" s="179"/>
      <c r="L83" s="44"/>
    </row>
    <row r="84" spans="1:12">
      <c r="A84" s="194"/>
      <c r="B84" s="195" t="s">
        <v>120</v>
      </c>
      <c r="C84" s="196"/>
      <c r="D84" s="197"/>
      <c r="E84" s="199"/>
      <c r="F84" s="200"/>
      <c r="L84" s="44"/>
    </row>
    <row r="85" spans="1:12">
      <c r="A85" s="77"/>
      <c r="B85" s="101"/>
      <c r="C85" s="92"/>
      <c r="D85" s="35"/>
      <c r="E85" s="184"/>
      <c r="F85" s="76"/>
      <c r="L85" s="44"/>
    </row>
    <row r="86" spans="1:12">
      <c r="A86" s="77" t="s">
        <v>217</v>
      </c>
      <c r="B86" s="101" t="s">
        <v>123</v>
      </c>
      <c r="C86" s="92"/>
      <c r="D86" s="35"/>
      <c r="E86" s="184"/>
      <c r="F86" s="76"/>
      <c r="L86" s="44"/>
    </row>
    <row r="87" spans="1:12">
      <c r="A87" s="77"/>
      <c r="B87" s="101"/>
      <c r="C87" s="92"/>
      <c r="D87" s="35"/>
      <c r="E87" s="184"/>
      <c r="F87" s="76"/>
      <c r="L87" s="44"/>
    </row>
    <row r="88" spans="1:12" ht="25.35">
      <c r="A88" s="77"/>
      <c r="B88" s="101" t="s">
        <v>124</v>
      </c>
      <c r="C88" s="92" t="s">
        <v>60</v>
      </c>
      <c r="D88" s="35">
        <v>1</v>
      </c>
      <c r="E88" s="184">
        <v>0</v>
      </c>
      <c r="F88" s="86">
        <f>D88*E88</f>
        <v>0</v>
      </c>
      <c r="L88" s="44"/>
    </row>
    <row r="89" spans="1:12">
      <c r="A89" s="77"/>
      <c r="B89" s="101"/>
      <c r="C89" s="92"/>
      <c r="D89" s="35"/>
      <c r="E89" s="184"/>
      <c r="F89" s="76"/>
      <c r="L89" s="44"/>
    </row>
    <row r="90" spans="1:12">
      <c r="A90" s="194" t="s">
        <v>218</v>
      </c>
      <c r="B90" s="201" t="s">
        <v>282</v>
      </c>
      <c r="C90" s="196"/>
      <c r="D90" s="197"/>
      <c r="E90" s="199"/>
      <c r="F90" s="200"/>
      <c r="L90" s="44"/>
    </row>
    <row r="91" spans="1:12">
      <c r="A91" s="194"/>
      <c r="B91" s="201"/>
      <c r="C91" s="196"/>
      <c r="D91" s="197"/>
      <c r="E91" s="199"/>
      <c r="F91" s="200"/>
      <c r="L91" s="44"/>
    </row>
    <row r="92" spans="1:12" ht="39" customHeight="1">
      <c r="A92" s="194"/>
      <c r="B92" s="195" t="s">
        <v>121</v>
      </c>
      <c r="C92" s="196" t="s">
        <v>49</v>
      </c>
      <c r="D92" s="197">
        <v>1</v>
      </c>
      <c r="E92" s="198"/>
      <c r="F92" s="179"/>
      <c r="L92" s="44"/>
    </row>
    <row r="93" spans="1:12">
      <c r="A93" s="194"/>
      <c r="B93" s="195" t="s">
        <v>122</v>
      </c>
      <c r="C93" s="196"/>
      <c r="D93" s="197"/>
      <c r="E93" s="199"/>
      <c r="F93" s="200"/>
      <c r="L93" s="44"/>
    </row>
    <row r="94" spans="1:12">
      <c r="A94" s="77"/>
      <c r="B94" s="101"/>
      <c r="C94" s="92"/>
      <c r="D94" s="35"/>
      <c r="E94" s="184"/>
      <c r="F94" s="76"/>
      <c r="L94" s="44"/>
    </row>
    <row r="95" spans="1:12">
      <c r="A95" s="194" t="s">
        <v>219</v>
      </c>
      <c r="B95" s="201" t="s">
        <v>283</v>
      </c>
      <c r="C95" s="196"/>
      <c r="D95" s="197"/>
      <c r="E95" s="199"/>
      <c r="F95" s="200"/>
      <c r="L95" s="44"/>
    </row>
    <row r="96" spans="1:12">
      <c r="A96" s="194"/>
      <c r="B96" s="202"/>
      <c r="C96" s="203"/>
      <c r="D96" s="204"/>
      <c r="E96" s="205"/>
      <c r="F96" s="197"/>
      <c r="L96" s="44"/>
    </row>
    <row r="97" spans="1:12" ht="25.35">
      <c r="A97" s="194"/>
      <c r="B97" s="181" t="s">
        <v>103</v>
      </c>
      <c r="C97" s="203"/>
      <c r="D97" s="204"/>
      <c r="E97" s="205"/>
      <c r="F97" s="197"/>
      <c r="L97" s="44"/>
    </row>
    <row r="98" spans="1:12">
      <c r="A98" s="194"/>
      <c r="B98" s="206" t="s">
        <v>104</v>
      </c>
      <c r="C98" s="203" t="s">
        <v>60</v>
      </c>
      <c r="D98" s="197">
        <v>1</v>
      </c>
      <c r="E98" s="207"/>
      <c r="F98" s="179"/>
      <c r="L98" s="44"/>
    </row>
    <row r="99" spans="1:12">
      <c r="A99" s="194"/>
      <c r="B99" s="208"/>
      <c r="C99" s="203"/>
      <c r="D99" s="204"/>
      <c r="E99" s="205"/>
      <c r="F99" s="197"/>
      <c r="L99" s="44"/>
    </row>
    <row r="100" spans="1:12" ht="266">
      <c r="A100" s="194" t="s">
        <v>220</v>
      </c>
      <c r="B100" s="209" t="s">
        <v>284</v>
      </c>
      <c r="C100" s="203" t="s">
        <v>60</v>
      </c>
      <c r="D100" s="204">
        <v>1</v>
      </c>
      <c r="E100" s="207"/>
      <c r="F100" s="179"/>
      <c r="L100" s="44"/>
    </row>
    <row r="101" spans="1:12">
      <c r="A101" s="52"/>
      <c r="B101" s="90"/>
      <c r="C101" s="95"/>
      <c r="D101" s="41"/>
      <c r="E101" s="189"/>
      <c r="F101" s="35"/>
      <c r="L101" s="44"/>
    </row>
    <row r="102" spans="1:12" ht="304">
      <c r="A102" s="52" t="s">
        <v>221</v>
      </c>
      <c r="B102" s="90" t="s">
        <v>222</v>
      </c>
      <c r="C102" s="104"/>
      <c r="D102"/>
      <c r="E102"/>
      <c r="F102" s="143"/>
      <c r="L102" s="44"/>
    </row>
    <row r="103" spans="1:12" ht="38">
      <c r="A103" s="52"/>
      <c r="B103" s="90" t="s">
        <v>223</v>
      </c>
      <c r="C103" s="95" t="s">
        <v>60</v>
      </c>
      <c r="D103" s="41">
        <v>1</v>
      </c>
      <c r="E103" s="189">
        <v>0</v>
      </c>
      <c r="F103" s="86">
        <f>D103*E103</f>
        <v>0</v>
      </c>
      <c r="L103" s="44"/>
    </row>
    <row r="104" spans="1:12">
      <c r="A104" s="52"/>
      <c r="B104" s="90" t="s">
        <v>126</v>
      </c>
      <c r="C104" s="95"/>
      <c r="D104" s="41"/>
      <c r="E104" s="189"/>
      <c r="F104" s="35"/>
      <c r="L104" s="44"/>
    </row>
    <row r="105" spans="1:12">
      <c r="A105" s="52"/>
      <c r="B105" s="90"/>
      <c r="C105" s="95"/>
      <c r="D105" s="41"/>
      <c r="E105" s="189"/>
      <c r="F105" s="35"/>
      <c r="L105" s="44"/>
    </row>
    <row r="106" spans="1:12" ht="391.5" customHeight="1">
      <c r="A106" s="52" t="s">
        <v>224</v>
      </c>
      <c r="B106" s="90" t="s">
        <v>127</v>
      </c>
      <c r="C106" s="95"/>
      <c r="D106" s="41"/>
      <c r="E106" s="189"/>
      <c r="F106" s="35"/>
      <c r="L106" s="44"/>
    </row>
    <row r="107" spans="1:12" ht="147" customHeight="1">
      <c r="A107" s="52"/>
      <c r="B107" s="90" t="s">
        <v>128</v>
      </c>
      <c r="C107" s="95"/>
      <c r="D107" s="41"/>
      <c r="E107" s="189"/>
      <c r="F107" s="35"/>
      <c r="L107" s="44"/>
    </row>
    <row r="108" spans="1:12">
      <c r="A108" s="52"/>
      <c r="B108" s="90" t="s">
        <v>129</v>
      </c>
      <c r="C108" s="95" t="s">
        <v>60</v>
      </c>
      <c r="D108" s="41">
        <v>1</v>
      </c>
      <c r="E108" s="189">
        <v>0</v>
      </c>
      <c r="F108" s="86">
        <f>D108*E108</f>
        <v>0</v>
      </c>
      <c r="L108" s="44"/>
    </row>
    <row r="109" spans="1:12">
      <c r="A109" s="52"/>
      <c r="B109" s="90"/>
      <c r="C109" s="95"/>
      <c r="D109" s="41"/>
      <c r="E109" s="189"/>
      <c r="F109" s="35"/>
      <c r="L109" s="44"/>
    </row>
    <row r="110" spans="1:12" ht="392.25" customHeight="1">
      <c r="A110" s="52" t="s">
        <v>225</v>
      </c>
      <c r="B110" s="90" t="s">
        <v>226</v>
      </c>
      <c r="C110" s="95"/>
      <c r="D110" s="41"/>
      <c r="E110" s="189"/>
      <c r="F110" s="35"/>
      <c r="L110" s="44"/>
    </row>
    <row r="111" spans="1:12" ht="38">
      <c r="A111" s="52"/>
      <c r="B111" s="90" t="s">
        <v>227</v>
      </c>
      <c r="C111" s="95"/>
      <c r="D111" s="41"/>
      <c r="E111" s="189"/>
      <c r="F111" s="35"/>
      <c r="L111" s="44"/>
    </row>
    <row r="112" spans="1:12">
      <c r="A112" s="52"/>
      <c r="B112" s="90" t="s">
        <v>130</v>
      </c>
      <c r="C112" s="95" t="s">
        <v>60</v>
      </c>
      <c r="D112" s="41">
        <v>1</v>
      </c>
      <c r="E112" s="189">
        <v>0</v>
      </c>
      <c r="F112" s="86">
        <f>D112*E112</f>
        <v>0</v>
      </c>
      <c r="L112" s="44"/>
    </row>
    <row r="113" spans="1:12">
      <c r="A113" s="52"/>
      <c r="B113" s="90"/>
      <c r="C113" s="95"/>
      <c r="D113" s="41"/>
      <c r="E113" s="189"/>
      <c r="F113" s="35"/>
      <c r="L113" s="44"/>
    </row>
    <row r="114" spans="1:12" ht="304">
      <c r="A114" s="52" t="s">
        <v>228</v>
      </c>
      <c r="B114" s="90" t="s">
        <v>131</v>
      </c>
      <c r="C114" s="95" t="s">
        <v>60</v>
      </c>
      <c r="D114" s="41">
        <v>1</v>
      </c>
      <c r="E114" s="189">
        <v>0</v>
      </c>
      <c r="F114" s="86">
        <f>D114*E114</f>
        <v>0</v>
      </c>
      <c r="L114" s="44"/>
    </row>
    <row r="115" spans="1:12">
      <c r="A115" s="52"/>
      <c r="B115" s="90"/>
      <c r="C115" s="95"/>
      <c r="D115" s="41"/>
      <c r="E115" s="189"/>
      <c r="F115" s="35"/>
      <c r="L115" s="44"/>
    </row>
    <row r="116" spans="1:12" ht="266">
      <c r="A116" s="194" t="s">
        <v>229</v>
      </c>
      <c r="B116" s="206" t="s">
        <v>285</v>
      </c>
      <c r="C116" s="203" t="s">
        <v>60</v>
      </c>
      <c r="D116" s="204">
        <v>1</v>
      </c>
      <c r="E116" s="207"/>
      <c r="F116" s="179"/>
      <c r="L116" s="44"/>
    </row>
    <row r="117" spans="1:12">
      <c r="A117" s="194"/>
      <c r="B117" s="208"/>
      <c r="C117" s="203"/>
      <c r="D117" s="204"/>
      <c r="E117" s="205"/>
      <c r="F117" s="179"/>
      <c r="L117" s="44"/>
    </row>
    <row r="118" spans="1:12" ht="379.5" customHeight="1">
      <c r="A118" s="194" t="s">
        <v>230</v>
      </c>
      <c r="B118" s="206" t="s">
        <v>286</v>
      </c>
      <c r="C118" s="203" t="s">
        <v>60</v>
      </c>
      <c r="D118" s="204">
        <v>1</v>
      </c>
      <c r="E118" s="207"/>
      <c r="F118" s="179"/>
      <c r="G118" s="127"/>
      <c r="L118" s="44"/>
    </row>
    <row r="119" spans="1:12">
      <c r="A119" s="194"/>
      <c r="B119" s="206" t="s">
        <v>159</v>
      </c>
      <c r="C119" s="203"/>
      <c r="D119" s="204"/>
      <c r="E119" s="205"/>
      <c r="F119" s="179"/>
      <c r="L119" s="44"/>
    </row>
    <row r="120" spans="1:12">
      <c r="A120" s="194"/>
      <c r="B120" s="206" t="s">
        <v>160</v>
      </c>
      <c r="C120" s="203"/>
      <c r="D120" s="204"/>
      <c r="E120" s="205"/>
      <c r="F120" s="179"/>
      <c r="L120" s="44"/>
    </row>
    <row r="121" spans="1:12">
      <c r="A121" s="194"/>
      <c r="B121" s="208"/>
      <c r="C121" s="203"/>
      <c r="D121" s="204"/>
      <c r="E121" s="205"/>
      <c r="F121" s="179"/>
      <c r="L121" s="44"/>
    </row>
    <row r="122" spans="1:12" ht="234.75" customHeight="1">
      <c r="A122" s="194" t="s">
        <v>231</v>
      </c>
      <c r="B122" s="206" t="s">
        <v>287</v>
      </c>
      <c r="C122" s="203" t="s">
        <v>60</v>
      </c>
      <c r="D122" s="204">
        <v>1</v>
      </c>
      <c r="E122" s="207"/>
      <c r="F122" s="179"/>
      <c r="L122" s="44"/>
    </row>
    <row r="123" spans="1:12">
      <c r="A123" s="194"/>
      <c r="B123" s="206" t="s">
        <v>161</v>
      </c>
      <c r="C123" s="203"/>
      <c r="D123" s="204"/>
      <c r="E123" s="205"/>
      <c r="F123" s="179"/>
      <c r="L123" s="44"/>
    </row>
    <row r="124" spans="1:12">
      <c r="A124" s="194"/>
      <c r="B124" s="208"/>
      <c r="C124" s="203"/>
      <c r="D124" s="204"/>
      <c r="E124" s="205"/>
      <c r="F124" s="197"/>
      <c r="L124" s="44"/>
    </row>
    <row r="125" spans="1:12" ht="240" customHeight="1">
      <c r="A125" s="194" t="s">
        <v>232</v>
      </c>
      <c r="B125" s="206" t="s">
        <v>288</v>
      </c>
      <c r="C125" s="203" t="s">
        <v>60</v>
      </c>
      <c r="D125" s="204">
        <v>1</v>
      </c>
      <c r="E125" s="207"/>
      <c r="F125" s="179"/>
      <c r="L125" s="44"/>
    </row>
    <row r="126" spans="1:12">
      <c r="A126" s="194"/>
      <c r="B126" s="206" t="s">
        <v>132</v>
      </c>
      <c r="C126" s="203"/>
      <c r="D126" s="204"/>
      <c r="E126" s="205"/>
      <c r="F126" s="197"/>
      <c r="L126" s="44"/>
    </row>
    <row r="127" spans="1:12">
      <c r="A127" s="194"/>
      <c r="B127" s="208"/>
      <c r="C127" s="203"/>
      <c r="D127" s="204"/>
      <c r="E127" s="205"/>
      <c r="F127" s="197"/>
      <c r="L127" s="44"/>
    </row>
    <row r="128" spans="1:12" ht="390.75" customHeight="1">
      <c r="A128" s="194" t="s">
        <v>233</v>
      </c>
      <c r="B128" s="206" t="s">
        <v>289</v>
      </c>
      <c r="C128" s="203" t="s">
        <v>60</v>
      </c>
      <c r="D128" s="204">
        <v>1</v>
      </c>
      <c r="E128" s="207"/>
      <c r="F128" s="179"/>
      <c r="L128" s="44"/>
    </row>
    <row r="129" spans="1:12">
      <c r="A129" s="52"/>
      <c r="B129" s="144" t="s">
        <v>133</v>
      </c>
      <c r="C129" s="95"/>
      <c r="D129" s="41"/>
      <c r="E129" s="189"/>
      <c r="F129" s="35"/>
      <c r="L129" s="44"/>
    </row>
    <row r="130" spans="1:12">
      <c r="A130" s="52"/>
      <c r="B130" s="90"/>
      <c r="C130" s="95"/>
      <c r="D130" s="41"/>
      <c r="E130" s="189"/>
      <c r="F130" s="35"/>
      <c r="L130" s="44"/>
    </row>
    <row r="131" spans="1:12" ht="381" customHeight="1">
      <c r="A131" s="210" t="s">
        <v>234</v>
      </c>
      <c r="B131" s="211" t="s">
        <v>290</v>
      </c>
      <c r="C131" s="212" t="s">
        <v>60</v>
      </c>
      <c r="D131" s="213">
        <v>1</v>
      </c>
      <c r="E131" s="214"/>
      <c r="F131" s="215"/>
      <c r="L131" s="44"/>
    </row>
    <row r="132" spans="1:12">
      <c r="A132" s="216"/>
      <c r="B132" s="181" t="s">
        <v>107</v>
      </c>
      <c r="C132" s="196"/>
      <c r="D132" s="197"/>
      <c r="E132" s="217"/>
      <c r="F132" s="197"/>
      <c r="L132" s="44"/>
    </row>
    <row r="133" spans="1:12">
      <c r="A133" s="194"/>
      <c r="B133" s="218"/>
      <c r="C133" s="196"/>
      <c r="D133" s="197"/>
      <c r="E133" s="217"/>
      <c r="F133" s="197"/>
      <c r="L133" s="44"/>
    </row>
    <row r="134" spans="1:12" ht="315.75" customHeight="1">
      <c r="A134" s="194" t="s">
        <v>235</v>
      </c>
      <c r="B134" s="192" t="s">
        <v>279</v>
      </c>
      <c r="C134" s="196" t="s">
        <v>60</v>
      </c>
      <c r="D134" s="197">
        <v>1</v>
      </c>
      <c r="E134" s="219"/>
      <c r="F134" s="179"/>
      <c r="L134" s="44"/>
    </row>
    <row r="135" spans="1:12">
      <c r="A135" s="220"/>
      <c r="B135" s="192" t="s">
        <v>119</v>
      </c>
      <c r="C135" s="196"/>
      <c r="D135" s="197"/>
      <c r="E135" s="217"/>
      <c r="F135" s="197"/>
      <c r="L135" s="44"/>
    </row>
    <row r="136" spans="1:12">
      <c r="A136" s="77"/>
      <c r="C136" s="92"/>
      <c r="D136" s="35"/>
      <c r="E136" s="188"/>
      <c r="F136" s="78"/>
      <c r="L136" s="44"/>
    </row>
    <row r="137" spans="1:12" ht="260.25" customHeight="1">
      <c r="A137" s="77" t="s">
        <v>236</v>
      </c>
      <c r="B137" s="65" t="s">
        <v>162</v>
      </c>
      <c r="C137" s="92" t="s">
        <v>60</v>
      </c>
      <c r="D137" s="35">
        <v>1</v>
      </c>
      <c r="E137" s="188">
        <v>0</v>
      </c>
      <c r="F137" s="86">
        <f>D137*E137</f>
        <v>0</v>
      </c>
      <c r="L137" s="44"/>
    </row>
    <row r="138" spans="1:12">
      <c r="A138" s="77"/>
      <c r="B138" s="1" t="s">
        <v>163</v>
      </c>
      <c r="C138" s="92"/>
      <c r="D138" s="35"/>
      <c r="E138" s="188"/>
      <c r="F138" s="78"/>
      <c r="L138" s="44"/>
    </row>
    <row r="139" spans="1:12">
      <c r="A139" s="77"/>
      <c r="C139" s="92"/>
      <c r="D139" s="35"/>
      <c r="E139" s="188"/>
      <c r="F139" s="78"/>
      <c r="L139" s="44"/>
    </row>
    <row r="140" spans="1:12" s="230" customFormat="1">
      <c r="A140" s="221" t="s">
        <v>237</v>
      </c>
      <c r="B140" s="227" t="s">
        <v>183</v>
      </c>
      <c r="C140" s="223"/>
      <c r="D140" s="224"/>
      <c r="E140" s="228"/>
      <c r="F140" s="229"/>
      <c r="J140" s="231"/>
      <c r="L140" s="232"/>
    </row>
    <row r="141" spans="1:12">
      <c r="A141" s="221"/>
      <c r="B141" s="222" t="s">
        <v>184</v>
      </c>
      <c r="C141" s="223" t="s">
        <v>49</v>
      </c>
      <c r="D141" s="224">
        <v>6</v>
      </c>
      <c r="E141" s="225"/>
      <c r="F141" s="179"/>
      <c r="L141" s="44"/>
    </row>
    <row r="142" spans="1:12">
      <c r="A142" s="194"/>
      <c r="B142" s="218"/>
      <c r="C142" s="196"/>
      <c r="D142" s="197"/>
      <c r="E142" s="217"/>
      <c r="F142" s="197"/>
      <c r="L142" s="44"/>
    </row>
    <row r="143" spans="1:12" ht="234.75" customHeight="1">
      <c r="A143" s="194" t="s">
        <v>238</v>
      </c>
      <c r="B143" s="226" t="s">
        <v>291</v>
      </c>
      <c r="C143" s="196"/>
      <c r="D143" s="197"/>
      <c r="E143" s="217"/>
      <c r="F143" s="197"/>
      <c r="L143" s="44"/>
    </row>
    <row r="144" spans="1:12" ht="277.5" customHeight="1">
      <c r="A144" s="194"/>
      <c r="B144" s="226" t="s">
        <v>164</v>
      </c>
      <c r="C144" s="196" t="s">
        <v>60</v>
      </c>
      <c r="D144" s="197">
        <v>2</v>
      </c>
      <c r="E144" s="219"/>
      <c r="F144" s="179"/>
      <c r="L144" s="44"/>
    </row>
    <row r="145" spans="1:12">
      <c r="A145" s="194"/>
      <c r="B145" s="226" t="s">
        <v>165</v>
      </c>
      <c r="C145" s="196"/>
      <c r="D145" s="197"/>
      <c r="E145" s="217"/>
      <c r="F145" s="197"/>
      <c r="L145" s="44"/>
    </row>
    <row r="146" spans="1:12">
      <c r="A146" s="194"/>
      <c r="B146" s="226" t="s">
        <v>166</v>
      </c>
      <c r="C146" s="196"/>
      <c r="D146" s="197"/>
      <c r="E146" s="217"/>
      <c r="F146" s="197"/>
      <c r="G146" s="127"/>
      <c r="L146" s="44"/>
    </row>
    <row r="147" spans="1:12">
      <c r="A147" s="194"/>
      <c r="B147" s="218"/>
      <c r="C147" s="196"/>
      <c r="D147" s="197"/>
      <c r="E147" s="217"/>
      <c r="F147" s="197"/>
      <c r="L147" s="44"/>
    </row>
    <row r="148" spans="1:12" ht="273" customHeight="1">
      <c r="A148" s="194" t="s">
        <v>239</v>
      </c>
      <c r="B148" s="226" t="s">
        <v>292</v>
      </c>
      <c r="C148" s="196" t="s">
        <v>60</v>
      </c>
      <c r="D148" s="197">
        <v>1</v>
      </c>
      <c r="E148" s="219"/>
      <c r="F148" s="179"/>
      <c r="L148" s="44"/>
    </row>
    <row r="149" spans="1:12">
      <c r="A149" s="194"/>
      <c r="B149" s="226" t="s">
        <v>167</v>
      </c>
      <c r="C149" s="196"/>
      <c r="D149" s="197"/>
      <c r="E149" s="217"/>
      <c r="F149" s="197"/>
      <c r="L149" s="44"/>
    </row>
    <row r="150" spans="1:12">
      <c r="A150" s="194"/>
      <c r="B150" s="218"/>
      <c r="C150" s="196"/>
      <c r="D150" s="197"/>
      <c r="E150" s="217"/>
      <c r="F150" s="197"/>
      <c r="L150" s="44"/>
    </row>
    <row r="151" spans="1:12" ht="189.75" customHeight="1">
      <c r="A151" s="194" t="s">
        <v>240</v>
      </c>
      <c r="B151" s="226" t="s">
        <v>293</v>
      </c>
      <c r="C151" s="196" t="s">
        <v>60</v>
      </c>
      <c r="D151" s="197">
        <v>1</v>
      </c>
      <c r="E151" s="219"/>
      <c r="F151" s="179"/>
      <c r="L151" s="44"/>
    </row>
    <row r="152" spans="1:12">
      <c r="A152" s="194"/>
      <c r="B152" s="226" t="s">
        <v>134</v>
      </c>
      <c r="C152" s="196"/>
      <c r="D152" s="197"/>
      <c r="E152" s="217"/>
      <c r="F152" s="197"/>
      <c r="L152" s="44"/>
    </row>
    <row r="153" spans="1:12">
      <c r="A153" s="194"/>
      <c r="B153" s="218"/>
      <c r="C153" s="196"/>
      <c r="D153" s="197"/>
      <c r="E153" s="217"/>
      <c r="F153" s="197"/>
      <c r="L153" s="44"/>
    </row>
    <row r="154" spans="1:12" ht="125.25" customHeight="1">
      <c r="A154" s="194" t="s">
        <v>241</v>
      </c>
      <c r="B154" s="226" t="s">
        <v>294</v>
      </c>
      <c r="C154" s="196" t="s">
        <v>60</v>
      </c>
      <c r="D154" s="197">
        <v>1</v>
      </c>
      <c r="E154" s="219"/>
      <c r="F154" s="179"/>
      <c r="L154" s="44"/>
    </row>
    <row r="155" spans="1:12">
      <c r="A155" s="194"/>
      <c r="B155" s="226" t="s">
        <v>134</v>
      </c>
      <c r="C155" s="196"/>
      <c r="D155" s="197"/>
      <c r="E155" s="217"/>
      <c r="F155" s="197"/>
      <c r="L155" s="44"/>
    </row>
    <row r="156" spans="1:12">
      <c r="A156" s="194"/>
      <c r="B156" s="218"/>
      <c r="C156" s="196"/>
      <c r="D156" s="197"/>
      <c r="E156" s="217"/>
      <c r="F156" s="197"/>
      <c r="L156" s="44"/>
    </row>
    <row r="157" spans="1:12">
      <c r="A157" s="77"/>
      <c r="B157" s="128" t="s">
        <v>135</v>
      </c>
      <c r="C157" s="92"/>
      <c r="D157" s="35"/>
      <c r="E157" s="188"/>
      <c r="F157" s="78"/>
      <c r="L157" s="44"/>
    </row>
    <row r="158" spans="1:12">
      <c r="A158" s="77"/>
      <c r="C158" s="92"/>
      <c r="D158" s="35"/>
      <c r="E158" s="188"/>
      <c r="F158" s="78"/>
      <c r="L158" s="44"/>
    </row>
    <row r="159" spans="1:12" ht="368.25" customHeight="1">
      <c r="A159" s="77" t="s">
        <v>242</v>
      </c>
      <c r="B159" s="65" t="s">
        <v>189</v>
      </c>
      <c r="C159" s="92"/>
      <c r="D159" s="35"/>
      <c r="E159" s="188"/>
      <c r="F159" s="78"/>
      <c r="L159" s="44"/>
    </row>
    <row r="160" spans="1:12" ht="187.5" customHeight="1">
      <c r="A160" s="77"/>
      <c r="B160" s="1" t="s">
        <v>190</v>
      </c>
      <c r="C160" s="92" t="s">
        <v>60</v>
      </c>
      <c r="D160" s="35">
        <v>1</v>
      </c>
      <c r="E160" s="188">
        <v>0</v>
      </c>
      <c r="F160" s="86">
        <f>D160*E160</f>
        <v>0</v>
      </c>
      <c r="L160" s="44"/>
    </row>
    <row r="161" spans="1:12">
      <c r="A161" s="77"/>
      <c r="B161" s="1" t="s">
        <v>136</v>
      </c>
      <c r="C161" s="92"/>
      <c r="D161" s="35"/>
      <c r="E161" s="188"/>
      <c r="F161" s="78"/>
      <c r="L161" s="44"/>
    </row>
    <row r="162" spans="1:12">
      <c r="A162" s="77"/>
      <c r="B162" s="1" t="s">
        <v>191</v>
      </c>
      <c r="C162" s="92"/>
      <c r="D162" s="35"/>
      <c r="E162" s="188"/>
      <c r="F162" s="78"/>
      <c r="L162" s="44"/>
    </row>
    <row r="163" spans="1:12">
      <c r="A163" s="77"/>
      <c r="C163" s="92"/>
      <c r="D163" s="35"/>
      <c r="E163" s="184"/>
      <c r="F163" s="78"/>
      <c r="L163" s="44"/>
    </row>
    <row r="164" spans="1:12" ht="409.6" customHeight="1">
      <c r="A164" s="77" t="s">
        <v>243</v>
      </c>
      <c r="B164" s="65" t="s">
        <v>138</v>
      </c>
      <c r="C164" s="92"/>
      <c r="D164" s="35"/>
      <c r="E164" s="184"/>
      <c r="F164" s="78"/>
      <c r="L164" s="44"/>
    </row>
    <row r="165" spans="1:12" ht="123" customHeight="1">
      <c r="A165" s="77"/>
      <c r="B165" s="65" t="s">
        <v>137</v>
      </c>
      <c r="C165" s="103"/>
      <c r="D165" s="105"/>
      <c r="E165" s="190"/>
      <c r="F165" s="106"/>
      <c r="G165" s="104"/>
      <c r="L165" s="44"/>
    </row>
    <row r="166" spans="1:12" ht="236.25" customHeight="1">
      <c r="A166" s="107"/>
      <c r="B166" s="102" t="s">
        <v>139</v>
      </c>
      <c r="C166" s="103" t="s">
        <v>60</v>
      </c>
      <c r="D166" s="105">
        <v>1</v>
      </c>
      <c r="E166" s="190">
        <v>0</v>
      </c>
      <c r="F166" s="86">
        <f>D166*E166</f>
        <v>0</v>
      </c>
      <c r="G166" s="104"/>
      <c r="L166" s="44"/>
    </row>
    <row r="167" spans="1:12">
      <c r="A167" s="107"/>
      <c r="B167" s="102" t="s">
        <v>140</v>
      </c>
      <c r="C167" s="103"/>
      <c r="D167" s="105"/>
      <c r="E167" s="190"/>
      <c r="F167" s="106"/>
      <c r="G167" s="104"/>
      <c r="L167" s="44"/>
    </row>
    <row r="168" spans="1:12">
      <c r="A168" s="107"/>
      <c r="B168" s="102" t="s">
        <v>141</v>
      </c>
      <c r="C168" s="103"/>
      <c r="D168" s="105"/>
      <c r="E168" s="190"/>
      <c r="F168" s="106"/>
      <c r="G168" s="104"/>
      <c r="L168" s="44"/>
    </row>
    <row r="169" spans="1:12">
      <c r="A169" s="107"/>
      <c r="B169" s="102"/>
      <c r="C169" s="103"/>
      <c r="D169" s="105"/>
      <c r="E169" s="190"/>
      <c r="F169" s="106"/>
      <c r="G169" s="104"/>
      <c r="L169" s="44"/>
    </row>
    <row r="170" spans="1:12" ht="169.5" customHeight="1">
      <c r="A170" s="221" t="s">
        <v>244</v>
      </c>
      <c r="B170" s="222" t="s">
        <v>295</v>
      </c>
      <c r="C170" s="223" t="s">
        <v>49</v>
      </c>
      <c r="D170" s="224">
        <v>1</v>
      </c>
      <c r="E170" s="225"/>
      <c r="F170" s="179"/>
      <c r="G170" s="104"/>
      <c r="L170" s="44"/>
    </row>
    <row r="171" spans="1:12" s="230" customFormat="1">
      <c r="A171" s="221"/>
      <c r="B171" s="222" t="s">
        <v>142</v>
      </c>
      <c r="C171" s="223"/>
      <c r="D171" s="224"/>
      <c r="E171" s="228"/>
      <c r="F171" s="229"/>
      <c r="G171" s="238"/>
      <c r="J171" s="231"/>
      <c r="L171" s="232"/>
    </row>
    <row r="172" spans="1:12">
      <c r="A172" s="107"/>
      <c r="B172" s="102"/>
      <c r="C172" s="103"/>
      <c r="D172" s="105"/>
      <c r="E172" s="190"/>
      <c r="F172" s="106"/>
      <c r="G172" s="104"/>
      <c r="L172" s="44"/>
    </row>
    <row r="173" spans="1:12" ht="369.75" customHeight="1">
      <c r="A173" s="221" t="s">
        <v>245</v>
      </c>
      <c r="B173" s="222" t="s">
        <v>296</v>
      </c>
      <c r="C173" s="223" t="s">
        <v>60</v>
      </c>
      <c r="D173" s="224">
        <v>8</v>
      </c>
      <c r="E173" s="225"/>
      <c r="F173" s="179"/>
      <c r="G173" s="104"/>
      <c r="L173" s="44"/>
    </row>
    <row r="174" spans="1:12">
      <c r="A174" s="221"/>
      <c r="B174" s="222" t="s">
        <v>143</v>
      </c>
      <c r="C174" s="223"/>
      <c r="D174" s="224"/>
      <c r="E174" s="228"/>
      <c r="F174" s="229"/>
      <c r="G174" s="104"/>
      <c r="L174" s="44"/>
    </row>
    <row r="175" spans="1:12">
      <c r="A175" s="107"/>
      <c r="B175" s="102"/>
      <c r="C175" s="103"/>
      <c r="D175" s="105"/>
      <c r="E175" s="190"/>
      <c r="F175" s="106"/>
      <c r="G175" s="104"/>
      <c r="L175" s="44"/>
    </row>
    <row r="176" spans="1:12" ht="396" customHeight="1">
      <c r="A176" s="221" t="s">
        <v>246</v>
      </c>
      <c r="B176" s="222" t="s">
        <v>297</v>
      </c>
      <c r="C176" s="223" t="s">
        <v>60</v>
      </c>
      <c r="D176" s="224">
        <v>1</v>
      </c>
      <c r="E176" s="225"/>
      <c r="F176" s="179"/>
      <c r="G176" s="104"/>
      <c r="L176" s="44"/>
    </row>
    <row r="177" spans="1:12">
      <c r="A177" s="221"/>
      <c r="B177" s="222" t="s">
        <v>144</v>
      </c>
      <c r="C177" s="223"/>
      <c r="D177" s="224"/>
      <c r="E177" s="228"/>
      <c r="F177" s="229"/>
      <c r="G177" s="104"/>
      <c r="L177" s="44"/>
    </row>
    <row r="178" spans="1:12">
      <c r="A178" s="107"/>
      <c r="B178" s="102"/>
      <c r="C178" s="103"/>
      <c r="D178" s="105"/>
      <c r="E178" s="190"/>
      <c r="F178" s="106"/>
      <c r="G178" s="104"/>
      <c r="L178" s="44"/>
    </row>
    <row r="179" spans="1:12" ht="249" customHeight="1">
      <c r="A179" s="221" t="s">
        <v>247</v>
      </c>
      <c r="B179" s="222" t="s">
        <v>298</v>
      </c>
      <c r="C179" s="223"/>
      <c r="D179" s="224"/>
      <c r="E179" s="228"/>
      <c r="F179" s="229"/>
      <c r="G179" s="104"/>
      <c r="L179" s="44"/>
    </row>
    <row r="180" spans="1:12">
      <c r="A180" s="221"/>
      <c r="B180" s="222" t="s">
        <v>145</v>
      </c>
      <c r="C180" s="223" t="s">
        <v>60</v>
      </c>
      <c r="D180" s="224">
        <v>4</v>
      </c>
      <c r="E180" s="225"/>
      <c r="F180" s="179"/>
      <c r="G180" s="104"/>
      <c r="L180" s="44"/>
    </row>
    <row r="181" spans="1:12">
      <c r="A181" s="221"/>
      <c r="B181" s="233"/>
      <c r="C181" s="223"/>
      <c r="D181" s="224"/>
      <c r="E181" s="228"/>
      <c r="F181" s="179"/>
      <c r="G181" s="104"/>
      <c r="L181" s="44"/>
    </row>
    <row r="182" spans="1:12" ht="216" customHeight="1">
      <c r="A182" s="221" t="s">
        <v>248</v>
      </c>
      <c r="B182" s="222" t="s">
        <v>299</v>
      </c>
      <c r="C182" s="223" t="s">
        <v>60</v>
      </c>
      <c r="D182" s="224">
        <v>1</v>
      </c>
      <c r="E182" s="225"/>
      <c r="F182" s="179"/>
      <c r="G182" s="104"/>
      <c r="L182" s="44"/>
    </row>
    <row r="183" spans="1:12">
      <c r="A183" s="107"/>
      <c r="B183" s="145" t="s">
        <v>192</v>
      </c>
      <c r="C183" s="103"/>
      <c r="D183" s="105"/>
      <c r="E183" s="190"/>
      <c r="F183" s="86"/>
      <c r="G183" s="104"/>
      <c r="L183" s="44"/>
    </row>
    <row r="184" spans="1:12">
      <c r="A184" s="107"/>
      <c r="B184" s="102"/>
      <c r="C184" s="103"/>
      <c r="D184" s="105"/>
      <c r="E184" s="190"/>
      <c r="F184" s="86"/>
      <c r="G184" s="104"/>
      <c r="L184" s="44"/>
    </row>
    <row r="185" spans="1:12" ht="381.75" customHeight="1">
      <c r="A185" s="107" t="s">
        <v>249</v>
      </c>
      <c r="B185" s="102" t="s">
        <v>149</v>
      </c>
      <c r="C185" s="103"/>
      <c r="D185" s="105"/>
      <c r="E185" s="190"/>
      <c r="F185" s="86"/>
      <c r="G185" s="104"/>
      <c r="L185" s="44"/>
    </row>
    <row r="186" spans="1:12" ht="267.75" customHeight="1">
      <c r="A186" s="107"/>
      <c r="B186" s="102" t="s">
        <v>150</v>
      </c>
      <c r="C186" s="103" t="s">
        <v>60</v>
      </c>
      <c r="D186" s="105">
        <v>1</v>
      </c>
      <c r="E186" s="190">
        <v>0</v>
      </c>
      <c r="F186" s="86">
        <f>D186*E186</f>
        <v>0</v>
      </c>
      <c r="G186" s="104"/>
      <c r="L186" s="44"/>
    </row>
    <row r="187" spans="1:12">
      <c r="A187" s="107"/>
      <c r="B187" s="102" t="s">
        <v>151</v>
      </c>
      <c r="C187" s="103"/>
      <c r="D187" s="105"/>
      <c r="E187" s="190"/>
      <c r="F187" s="86"/>
      <c r="G187" s="104"/>
      <c r="L187" s="44"/>
    </row>
    <row r="188" spans="1:12">
      <c r="A188" s="107"/>
      <c r="B188" s="102"/>
      <c r="C188" s="103"/>
      <c r="D188" s="105"/>
      <c r="E188" s="190"/>
      <c r="F188" s="86"/>
      <c r="G188" s="104"/>
      <c r="L188" s="44"/>
    </row>
    <row r="189" spans="1:12" ht="266.25" customHeight="1">
      <c r="A189" s="221" t="s">
        <v>250</v>
      </c>
      <c r="B189" s="222" t="s">
        <v>300</v>
      </c>
      <c r="C189" s="223"/>
      <c r="D189" s="224"/>
      <c r="E189" s="228"/>
      <c r="F189" s="179"/>
      <c r="G189" s="104"/>
      <c r="L189" s="44"/>
    </row>
    <row r="190" spans="1:12" ht="182.25" customHeight="1">
      <c r="A190" s="221"/>
      <c r="B190" s="222" t="s">
        <v>155</v>
      </c>
      <c r="C190" s="223"/>
      <c r="D190" s="224"/>
      <c r="E190" s="228"/>
      <c r="F190" s="179"/>
      <c r="G190" s="104"/>
      <c r="L190" s="44"/>
    </row>
    <row r="191" spans="1:12">
      <c r="A191" s="221"/>
      <c r="B191" s="222" t="s">
        <v>154</v>
      </c>
      <c r="C191" s="223" t="s">
        <v>60</v>
      </c>
      <c r="D191" s="224">
        <v>1</v>
      </c>
      <c r="E191" s="225"/>
      <c r="F191" s="179"/>
      <c r="G191" s="104"/>
      <c r="L191" s="44"/>
    </row>
    <row r="192" spans="1:12">
      <c r="A192" s="107"/>
      <c r="B192" s="102"/>
      <c r="C192" s="103"/>
      <c r="D192" s="105"/>
      <c r="E192" s="190"/>
      <c r="F192" s="86"/>
      <c r="G192" s="104"/>
      <c r="L192" s="44"/>
    </row>
    <row r="193" spans="1:12" ht="314.25" customHeight="1">
      <c r="A193" s="107" t="s">
        <v>251</v>
      </c>
      <c r="B193" s="102" t="s">
        <v>168</v>
      </c>
      <c r="C193" s="103" t="s">
        <v>60</v>
      </c>
      <c r="D193" s="105">
        <v>3</v>
      </c>
      <c r="E193" s="190">
        <v>0</v>
      </c>
      <c r="F193" s="86">
        <f>D193*E193</f>
        <v>0</v>
      </c>
      <c r="G193" s="104"/>
      <c r="L193" s="44"/>
    </row>
    <row r="194" spans="1:12">
      <c r="A194" s="107"/>
      <c r="B194" s="102" t="s">
        <v>171</v>
      </c>
      <c r="C194" s="103"/>
      <c r="D194" s="105"/>
      <c r="E194" s="190"/>
      <c r="F194" s="86"/>
      <c r="G194" s="104"/>
      <c r="L194" s="44"/>
    </row>
    <row r="195" spans="1:12">
      <c r="A195" s="107"/>
      <c r="B195" s="102"/>
      <c r="C195" s="103"/>
      <c r="D195" s="105"/>
      <c r="E195" s="190"/>
      <c r="F195" s="86"/>
      <c r="G195" s="104"/>
      <c r="L195" s="44"/>
    </row>
    <row r="196" spans="1:12" ht="313.5" customHeight="1">
      <c r="A196" s="107" t="s">
        <v>252</v>
      </c>
      <c r="B196" s="102" t="s">
        <v>169</v>
      </c>
      <c r="C196" s="103" t="s">
        <v>60</v>
      </c>
      <c r="D196" s="105">
        <v>5</v>
      </c>
      <c r="E196" s="190">
        <v>0</v>
      </c>
      <c r="F196" s="86">
        <f>D196*E196</f>
        <v>0</v>
      </c>
      <c r="G196" s="104"/>
      <c r="L196" s="44"/>
    </row>
    <row r="197" spans="1:12">
      <c r="A197" s="107"/>
      <c r="B197" s="102" t="s">
        <v>170</v>
      </c>
      <c r="C197" s="103"/>
      <c r="D197" s="105"/>
      <c r="E197" s="190"/>
      <c r="F197" s="86"/>
      <c r="G197" s="104"/>
      <c r="L197" s="44"/>
    </row>
    <row r="198" spans="1:12">
      <c r="A198" s="107"/>
      <c r="B198" s="102"/>
      <c r="C198" s="103"/>
      <c r="D198" s="105"/>
      <c r="E198" s="190"/>
      <c r="F198" s="86"/>
      <c r="G198" s="104"/>
      <c r="L198" s="44"/>
    </row>
    <row r="199" spans="1:12" ht="311.25" customHeight="1">
      <c r="A199" s="107" t="s">
        <v>253</v>
      </c>
      <c r="B199" s="102" t="s">
        <v>172</v>
      </c>
      <c r="C199" s="103" t="s">
        <v>60</v>
      </c>
      <c r="D199" s="105">
        <v>3</v>
      </c>
      <c r="E199" s="190">
        <v>0</v>
      </c>
      <c r="F199" s="86">
        <f>D199*E199</f>
        <v>0</v>
      </c>
      <c r="G199" s="104"/>
      <c r="L199" s="44"/>
    </row>
    <row r="200" spans="1:12">
      <c r="A200" s="107"/>
      <c r="B200" s="102" t="s">
        <v>173</v>
      </c>
      <c r="C200" s="103"/>
      <c r="D200" s="105"/>
      <c r="E200" s="190"/>
      <c r="F200" s="86"/>
      <c r="G200" s="104"/>
      <c r="L200" s="44"/>
    </row>
    <row r="201" spans="1:12">
      <c r="A201" s="107"/>
      <c r="B201" s="102"/>
      <c r="C201" s="103"/>
      <c r="D201" s="105"/>
      <c r="E201" s="190"/>
      <c r="F201" s="86"/>
      <c r="G201" s="104"/>
      <c r="L201" s="44"/>
    </row>
    <row r="202" spans="1:12" ht="316.5" customHeight="1">
      <c r="A202" s="107" t="s">
        <v>254</v>
      </c>
      <c r="B202" s="102" t="s">
        <v>175</v>
      </c>
      <c r="C202" s="103" t="s">
        <v>60</v>
      </c>
      <c r="D202" s="105">
        <v>5</v>
      </c>
      <c r="E202" s="190">
        <v>0</v>
      </c>
      <c r="F202" s="86">
        <f>D202*E202</f>
        <v>0</v>
      </c>
      <c r="G202" s="104"/>
      <c r="L202" s="44"/>
    </row>
    <row r="203" spans="1:12">
      <c r="A203" s="107"/>
      <c r="B203" s="102" t="s">
        <v>174</v>
      </c>
      <c r="C203" s="103"/>
      <c r="D203" s="105"/>
      <c r="E203" s="190"/>
      <c r="F203" s="86"/>
      <c r="G203" s="104"/>
      <c r="L203" s="44"/>
    </row>
    <row r="204" spans="1:12">
      <c r="A204" s="107"/>
      <c r="B204" s="102"/>
      <c r="C204" s="103"/>
      <c r="D204" s="105"/>
      <c r="E204" s="190"/>
      <c r="F204" s="86"/>
      <c r="G204" s="104"/>
      <c r="L204" s="44"/>
    </row>
    <row r="205" spans="1:12" ht="381.75" customHeight="1">
      <c r="A205" s="107" t="s">
        <v>255</v>
      </c>
      <c r="B205" s="102" t="s">
        <v>176</v>
      </c>
      <c r="C205" s="103"/>
      <c r="D205" s="105"/>
      <c r="E205" s="190"/>
      <c r="F205" s="86"/>
      <c r="G205" s="104"/>
      <c r="L205" s="44"/>
    </row>
    <row r="206" spans="1:12" ht="264" customHeight="1">
      <c r="A206" s="107"/>
      <c r="B206" s="102" t="s">
        <v>177</v>
      </c>
      <c r="C206" s="103" t="s">
        <v>60</v>
      </c>
      <c r="D206" s="105">
        <v>1</v>
      </c>
      <c r="E206" s="190">
        <v>0</v>
      </c>
      <c r="F206" s="86">
        <f>D206*E206</f>
        <v>0</v>
      </c>
      <c r="G206" s="104"/>
      <c r="L206" s="44"/>
    </row>
    <row r="207" spans="1:12">
      <c r="A207" s="107"/>
      <c r="B207" s="102" t="s">
        <v>178</v>
      </c>
      <c r="C207" s="103"/>
      <c r="D207" s="105"/>
      <c r="E207" s="190"/>
      <c r="F207" s="86"/>
      <c r="G207" s="104"/>
      <c r="L207" s="44"/>
    </row>
    <row r="208" spans="1:12">
      <c r="A208" s="107"/>
      <c r="B208" s="102"/>
      <c r="C208" s="103"/>
      <c r="D208" s="105"/>
      <c r="E208" s="190"/>
      <c r="F208" s="86"/>
      <c r="G208" s="104"/>
      <c r="L208" s="44"/>
    </row>
    <row r="209" spans="1:12">
      <c r="A209" s="107"/>
      <c r="B209" s="102"/>
      <c r="C209" s="103"/>
      <c r="D209" s="105"/>
      <c r="E209" s="190"/>
      <c r="F209" s="86"/>
      <c r="G209" s="104"/>
      <c r="L209" s="44"/>
    </row>
    <row r="210" spans="1:12" ht="185.25" customHeight="1">
      <c r="A210" s="221" t="s">
        <v>256</v>
      </c>
      <c r="B210" s="222" t="s">
        <v>301</v>
      </c>
      <c r="C210" s="223" t="s">
        <v>60</v>
      </c>
      <c r="D210" s="224">
        <v>1</v>
      </c>
      <c r="E210" s="225"/>
      <c r="F210" s="179"/>
      <c r="G210" s="104"/>
      <c r="L210" s="44"/>
    </row>
    <row r="211" spans="1:12">
      <c r="A211" s="221"/>
      <c r="B211" s="222" t="s">
        <v>156</v>
      </c>
      <c r="C211" s="223"/>
      <c r="D211" s="224"/>
      <c r="E211" s="228"/>
      <c r="F211" s="179"/>
      <c r="G211" s="104"/>
      <c r="L211" s="44"/>
    </row>
    <row r="212" spans="1:12">
      <c r="A212" s="221"/>
      <c r="B212" s="233"/>
      <c r="C212" s="223"/>
      <c r="D212" s="224"/>
      <c r="E212" s="228"/>
      <c r="F212" s="179"/>
      <c r="G212" s="104"/>
      <c r="L212" s="44"/>
    </row>
    <row r="213" spans="1:12" ht="390.75" customHeight="1">
      <c r="A213" s="221" t="s">
        <v>257</v>
      </c>
      <c r="B213" s="222" t="s">
        <v>302</v>
      </c>
      <c r="C213" s="223" t="s">
        <v>60</v>
      </c>
      <c r="D213" s="224">
        <v>1</v>
      </c>
      <c r="E213" s="225"/>
      <c r="F213" s="179"/>
      <c r="G213" s="104"/>
      <c r="L213" s="44"/>
    </row>
    <row r="214" spans="1:12" s="230" customFormat="1">
      <c r="A214" s="221"/>
      <c r="B214" s="222" t="s">
        <v>185</v>
      </c>
      <c r="C214" s="223"/>
      <c r="D214" s="224"/>
      <c r="E214" s="228"/>
      <c r="F214" s="179"/>
      <c r="G214" s="238"/>
      <c r="J214" s="231"/>
      <c r="L214" s="237"/>
    </row>
    <row r="215" spans="1:12">
      <c r="A215" s="107"/>
      <c r="B215" s="102"/>
      <c r="C215" s="103"/>
      <c r="D215" s="105"/>
      <c r="E215" s="190"/>
      <c r="F215" s="86"/>
      <c r="G215" s="104"/>
      <c r="L215" s="44"/>
    </row>
    <row r="216" spans="1:12" ht="384.75" customHeight="1">
      <c r="A216" s="221" t="s">
        <v>258</v>
      </c>
      <c r="B216" s="222" t="s">
        <v>303</v>
      </c>
      <c r="C216" s="223" t="s">
        <v>60</v>
      </c>
      <c r="D216" s="224">
        <v>1</v>
      </c>
      <c r="E216" s="225"/>
      <c r="F216" s="179"/>
      <c r="G216" s="104"/>
      <c r="L216" s="44"/>
    </row>
    <row r="217" spans="1:12" s="230" customFormat="1">
      <c r="A217" s="221"/>
      <c r="B217" s="222" t="s">
        <v>186</v>
      </c>
      <c r="C217" s="223"/>
      <c r="D217" s="224"/>
      <c r="E217" s="228"/>
      <c r="F217" s="179"/>
      <c r="G217" s="238"/>
      <c r="J217" s="231"/>
      <c r="L217" s="237"/>
    </row>
    <row r="218" spans="1:12">
      <c r="A218" s="107"/>
      <c r="B218" s="102"/>
      <c r="C218" s="103"/>
      <c r="D218" s="105"/>
      <c r="E218" s="190"/>
      <c r="F218" s="86"/>
      <c r="G218" s="104"/>
      <c r="L218" s="44"/>
    </row>
    <row r="219" spans="1:12" ht="387" customHeight="1">
      <c r="A219" s="221" t="s">
        <v>259</v>
      </c>
      <c r="B219" s="222" t="s">
        <v>304</v>
      </c>
      <c r="C219" s="223"/>
      <c r="D219" s="224"/>
      <c r="E219" s="228"/>
      <c r="F219" s="229"/>
      <c r="G219" s="104"/>
      <c r="L219" s="44"/>
    </row>
    <row r="220" spans="1:12">
      <c r="A220" s="221"/>
      <c r="B220" s="222" t="s">
        <v>146</v>
      </c>
      <c r="C220" s="223" t="s">
        <v>60</v>
      </c>
      <c r="D220" s="224">
        <v>2</v>
      </c>
      <c r="E220" s="225"/>
      <c r="F220" s="179"/>
      <c r="G220" s="104"/>
      <c r="L220" s="44"/>
    </row>
    <row r="221" spans="1:12">
      <c r="A221" s="221"/>
      <c r="B221" s="233"/>
      <c r="C221" s="223"/>
      <c r="D221" s="224"/>
      <c r="E221" s="228"/>
      <c r="F221" s="229"/>
      <c r="G221" s="104"/>
      <c r="L221" s="44"/>
    </row>
    <row r="222" spans="1:12" ht="313.5" customHeight="1">
      <c r="A222" s="221" t="s">
        <v>260</v>
      </c>
      <c r="B222" s="222" t="s">
        <v>305</v>
      </c>
      <c r="C222" s="223" t="s">
        <v>60</v>
      </c>
      <c r="D222" s="224">
        <v>2</v>
      </c>
      <c r="E222" s="225"/>
      <c r="F222" s="179"/>
      <c r="G222" s="104"/>
      <c r="L222" s="44"/>
    </row>
    <row r="223" spans="1:12" s="230" customFormat="1">
      <c r="A223" s="221"/>
      <c r="B223" s="222" t="s">
        <v>147</v>
      </c>
      <c r="C223" s="223"/>
      <c r="D223" s="224"/>
      <c r="E223" s="228"/>
      <c r="F223" s="229"/>
      <c r="G223" s="238"/>
      <c r="J223" s="231"/>
      <c r="L223" s="232"/>
    </row>
    <row r="224" spans="1:12">
      <c r="A224" s="107"/>
      <c r="B224" s="102"/>
      <c r="C224" s="103"/>
      <c r="D224" s="105"/>
      <c r="E224" s="190"/>
      <c r="F224" s="106"/>
      <c r="G224" s="104"/>
      <c r="L224" s="44"/>
    </row>
    <row r="225" spans="1:12" ht="298.5" customHeight="1">
      <c r="A225" s="221" t="s">
        <v>261</v>
      </c>
      <c r="B225" s="222" t="s">
        <v>306</v>
      </c>
      <c r="C225" s="223" t="s">
        <v>60</v>
      </c>
      <c r="D225" s="224">
        <v>1</v>
      </c>
      <c r="E225" s="225"/>
      <c r="F225" s="179"/>
      <c r="G225" s="104"/>
      <c r="L225" s="44"/>
    </row>
    <row r="226" spans="1:12">
      <c r="A226" s="107"/>
      <c r="B226" s="102"/>
      <c r="C226" s="103"/>
      <c r="D226" s="105"/>
      <c r="E226" s="190"/>
      <c r="F226" s="86"/>
      <c r="G226" s="104"/>
      <c r="L226" s="44"/>
    </row>
    <row r="227" spans="1:12">
      <c r="A227" s="221" t="s">
        <v>262</v>
      </c>
      <c r="B227" s="201" t="s">
        <v>307</v>
      </c>
      <c r="C227" s="223"/>
      <c r="D227" s="224"/>
      <c r="E227" s="228"/>
      <c r="F227" s="229"/>
      <c r="G227" s="104"/>
      <c r="L227" s="44"/>
    </row>
    <row r="228" spans="1:12">
      <c r="A228" s="221"/>
      <c r="B228" s="201"/>
      <c r="C228" s="223"/>
      <c r="D228" s="224"/>
      <c r="E228" s="228"/>
      <c r="F228" s="229"/>
      <c r="G228" s="104"/>
      <c r="L228" s="44"/>
    </row>
    <row r="229" spans="1:12" ht="52.5" customHeight="1">
      <c r="A229" s="221"/>
      <c r="B229" s="195" t="s">
        <v>193</v>
      </c>
      <c r="C229" s="223" t="s">
        <v>60</v>
      </c>
      <c r="D229" s="224">
        <v>2</v>
      </c>
      <c r="E229" s="225"/>
      <c r="F229" s="179"/>
      <c r="G229" s="104"/>
      <c r="L229" s="44"/>
    </row>
    <row r="230" spans="1:12">
      <c r="A230" s="221"/>
      <c r="B230" s="202"/>
      <c r="C230" s="223"/>
      <c r="D230" s="224"/>
      <c r="E230" s="228"/>
      <c r="F230" s="229"/>
      <c r="G230" s="104"/>
      <c r="L230" s="44"/>
    </row>
    <row r="231" spans="1:12">
      <c r="A231" s="221" t="s">
        <v>263</v>
      </c>
      <c r="B231" s="201" t="s">
        <v>308</v>
      </c>
      <c r="C231" s="223"/>
      <c r="D231" s="224"/>
      <c r="E231" s="228"/>
      <c r="F231" s="229"/>
      <c r="G231" s="104"/>
      <c r="L231" s="44"/>
    </row>
    <row r="232" spans="1:12">
      <c r="A232" s="221"/>
      <c r="B232" s="201"/>
      <c r="C232" s="223"/>
      <c r="D232" s="224"/>
      <c r="E232" s="228"/>
      <c r="F232" s="229"/>
      <c r="G232" s="104"/>
      <c r="L232" s="44"/>
    </row>
    <row r="233" spans="1:12" ht="25.35">
      <c r="A233" s="221"/>
      <c r="B233" s="195" t="s">
        <v>121</v>
      </c>
      <c r="C233" s="223" t="s">
        <v>60</v>
      </c>
      <c r="D233" s="224">
        <v>1</v>
      </c>
      <c r="E233" s="225"/>
      <c r="F233" s="179"/>
      <c r="G233" s="104"/>
      <c r="L233" s="44"/>
    </row>
    <row r="234" spans="1:12">
      <c r="A234" s="221"/>
      <c r="B234" s="195" t="s">
        <v>148</v>
      </c>
      <c r="C234" s="223"/>
      <c r="D234" s="224"/>
      <c r="E234" s="228"/>
      <c r="F234" s="229"/>
      <c r="G234" s="104"/>
      <c r="L234" s="44"/>
    </row>
    <row r="235" spans="1:12">
      <c r="A235" s="221"/>
      <c r="B235" s="233"/>
      <c r="C235" s="223"/>
      <c r="D235" s="224"/>
      <c r="E235" s="228"/>
      <c r="F235" s="229"/>
      <c r="G235" s="104"/>
      <c r="L235" s="44"/>
    </row>
    <row r="236" spans="1:12" ht="147" customHeight="1">
      <c r="A236" s="221" t="s">
        <v>264</v>
      </c>
      <c r="B236" s="222" t="s">
        <v>309</v>
      </c>
      <c r="C236" s="223" t="s">
        <v>60</v>
      </c>
      <c r="D236" s="224">
        <v>1</v>
      </c>
      <c r="E236" s="225"/>
      <c r="F236" s="179"/>
      <c r="G236" s="104"/>
      <c r="L236" s="44"/>
    </row>
    <row r="237" spans="1:12">
      <c r="A237" s="221"/>
      <c r="B237" s="222" t="s">
        <v>152</v>
      </c>
      <c r="C237" s="223"/>
      <c r="D237" s="224"/>
      <c r="E237" s="228"/>
      <c r="F237" s="229"/>
      <c r="G237" s="104"/>
      <c r="L237" s="44"/>
    </row>
    <row r="238" spans="1:12">
      <c r="A238" s="107"/>
      <c r="B238" s="102"/>
      <c r="C238" s="103"/>
      <c r="D238" s="105"/>
      <c r="E238" s="190"/>
      <c r="F238" s="106"/>
      <c r="G238" s="104"/>
      <c r="L238" s="44"/>
    </row>
    <row r="239" spans="1:12" ht="382.5" customHeight="1">
      <c r="A239" s="194" t="s">
        <v>265</v>
      </c>
      <c r="B239" s="206" t="s">
        <v>286</v>
      </c>
      <c r="C239" s="203" t="s">
        <v>60</v>
      </c>
      <c r="D239" s="204">
        <v>1</v>
      </c>
      <c r="E239" s="207"/>
      <c r="F239" s="179"/>
      <c r="G239" s="104"/>
      <c r="L239" s="44"/>
    </row>
    <row r="240" spans="1:12">
      <c r="A240" s="194"/>
      <c r="B240" s="206" t="s">
        <v>159</v>
      </c>
      <c r="C240" s="203"/>
      <c r="D240" s="204"/>
      <c r="E240" s="205"/>
      <c r="F240" s="179"/>
      <c r="G240" s="104"/>
      <c r="L240" s="44"/>
    </row>
    <row r="241" spans="1:12">
      <c r="A241" s="194"/>
      <c r="B241" s="206" t="s">
        <v>160</v>
      </c>
      <c r="C241" s="203"/>
      <c r="D241" s="204"/>
      <c r="E241" s="205"/>
      <c r="F241" s="179"/>
      <c r="G241" s="104"/>
      <c r="L241" s="44"/>
    </row>
    <row r="242" spans="1:12">
      <c r="A242" s="194"/>
      <c r="B242" s="208"/>
      <c r="C242" s="203"/>
      <c r="D242" s="204"/>
      <c r="E242" s="205"/>
      <c r="F242" s="179"/>
      <c r="G242" s="104"/>
      <c r="L242" s="44"/>
    </row>
    <row r="243" spans="1:12" ht="202.7">
      <c r="A243" s="194" t="s">
        <v>266</v>
      </c>
      <c r="B243" s="206" t="s">
        <v>287</v>
      </c>
      <c r="C243" s="203" t="s">
        <v>60</v>
      </c>
      <c r="D243" s="204">
        <v>1</v>
      </c>
      <c r="E243" s="207"/>
      <c r="F243" s="179"/>
      <c r="G243" s="104"/>
      <c r="L243" s="44"/>
    </row>
    <row r="244" spans="1:12">
      <c r="A244" s="194"/>
      <c r="B244" s="206" t="s">
        <v>161</v>
      </c>
      <c r="C244" s="203"/>
      <c r="D244" s="204"/>
      <c r="E244" s="205"/>
      <c r="F244" s="179"/>
      <c r="G244" s="104"/>
      <c r="L244" s="44"/>
    </row>
    <row r="245" spans="1:12">
      <c r="A245" s="221"/>
      <c r="B245" s="233"/>
      <c r="C245" s="223"/>
      <c r="D245" s="224"/>
      <c r="E245" s="228"/>
      <c r="F245" s="229"/>
      <c r="G245" s="104"/>
      <c r="L245" s="44"/>
    </row>
    <row r="246" spans="1:12" ht="50.7">
      <c r="A246" s="221" t="s">
        <v>267</v>
      </c>
      <c r="B246" s="222" t="s">
        <v>310</v>
      </c>
      <c r="C246" s="223" t="s">
        <v>60</v>
      </c>
      <c r="D246" s="224">
        <v>1</v>
      </c>
      <c r="E246" s="225"/>
      <c r="F246" s="179"/>
      <c r="G246" s="104"/>
      <c r="L246" s="44"/>
    </row>
    <row r="247" spans="1:12">
      <c r="A247" s="221"/>
      <c r="B247" s="222" t="s">
        <v>179</v>
      </c>
      <c r="C247" s="223"/>
      <c r="D247" s="224"/>
      <c r="E247" s="228"/>
      <c r="F247" s="229"/>
      <c r="G247" s="104"/>
      <c r="L247" s="44"/>
    </row>
    <row r="248" spans="1:12">
      <c r="A248" s="107"/>
      <c r="B248" s="102"/>
      <c r="C248" s="103"/>
      <c r="D248" s="105"/>
      <c r="E248" s="190"/>
      <c r="F248" s="106"/>
      <c r="G248" s="104"/>
      <c r="L248" s="44"/>
    </row>
    <row r="249" spans="1:12">
      <c r="A249" s="107"/>
      <c r="B249" s="140" t="s">
        <v>180</v>
      </c>
      <c r="C249" s="103"/>
      <c r="D249" s="105"/>
      <c r="E249" s="190"/>
      <c r="F249" s="106"/>
      <c r="G249" s="104"/>
      <c r="L249" s="44"/>
    </row>
    <row r="250" spans="1:12">
      <c r="A250" s="107"/>
      <c r="B250" s="102"/>
      <c r="C250" s="103"/>
      <c r="D250" s="105"/>
      <c r="E250" s="190"/>
      <c r="F250" s="106"/>
      <c r="G250" s="104"/>
      <c r="L250" s="44"/>
    </row>
    <row r="251" spans="1:12" ht="278.25" customHeight="1">
      <c r="A251" s="221" t="s">
        <v>268</v>
      </c>
      <c r="B251" s="222" t="s">
        <v>311</v>
      </c>
      <c r="C251" s="223" t="s">
        <v>60</v>
      </c>
      <c r="D251" s="224">
        <v>2</v>
      </c>
      <c r="E251" s="225"/>
      <c r="F251" s="179"/>
      <c r="G251" s="104"/>
      <c r="L251" s="44"/>
    </row>
    <row r="252" spans="1:12">
      <c r="A252" s="221"/>
      <c r="B252" s="222" t="s">
        <v>181</v>
      </c>
      <c r="C252" s="223"/>
      <c r="D252" s="224"/>
      <c r="E252" s="228"/>
      <c r="F252" s="229"/>
      <c r="G252" s="104"/>
      <c r="L252" s="44"/>
    </row>
    <row r="253" spans="1:12">
      <c r="A253" s="221"/>
      <c r="B253" s="233"/>
      <c r="C253" s="223"/>
      <c r="D253" s="224"/>
      <c r="E253" s="228"/>
      <c r="F253" s="229"/>
      <c r="G253" s="104"/>
      <c r="L253" s="44"/>
    </row>
    <row r="254" spans="1:12">
      <c r="A254" s="221" t="s">
        <v>269</v>
      </c>
      <c r="B254" s="222" t="s">
        <v>312</v>
      </c>
      <c r="C254" s="223"/>
      <c r="D254" s="224"/>
      <c r="E254" s="228"/>
      <c r="F254" s="229"/>
      <c r="G254" s="104"/>
      <c r="L254" s="44"/>
    </row>
    <row r="255" spans="1:12">
      <c r="A255" s="221"/>
      <c r="B255" s="222" t="s">
        <v>182</v>
      </c>
      <c r="C255" s="223" t="s">
        <v>49</v>
      </c>
      <c r="D255" s="224">
        <v>2</v>
      </c>
      <c r="E255" s="225"/>
      <c r="F255" s="179"/>
      <c r="G255" s="104"/>
      <c r="L255" s="44"/>
    </row>
    <row r="256" spans="1:12">
      <c r="A256" s="221"/>
      <c r="B256" s="233"/>
      <c r="C256" s="223"/>
      <c r="D256" s="224"/>
      <c r="E256" s="228"/>
      <c r="F256" s="229"/>
      <c r="G256" s="104"/>
      <c r="L256" s="44"/>
    </row>
    <row r="257" spans="1:12" ht="378.75" customHeight="1">
      <c r="A257" s="221" t="s">
        <v>270</v>
      </c>
      <c r="B257" s="234" t="s">
        <v>313</v>
      </c>
      <c r="C257" s="223" t="s">
        <v>60</v>
      </c>
      <c r="D257" s="224">
        <v>1</v>
      </c>
      <c r="E257" s="225"/>
      <c r="F257" s="179"/>
      <c r="G257" s="104"/>
      <c r="L257" s="44"/>
    </row>
    <row r="258" spans="1:12" ht="13" thickBot="1">
      <c r="A258" s="77"/>
      <c r="B258" s="58"/>
      <c r="C258" s="96"/>
      <c r="D258" s="42"/>
      <c r="E258" s="146"/>
      <c r="F258" s="42"/>
      <c r="L258" s="44"/>
    </row>
    <row r="259" spans="1:12" ht="13" thickTop="1">
      <c r="A259" s="27"/>
      <c r="B259" s="22"/>
      <c r="C259" s="23"/>
      <c r="D259" s="24"/>
      <c r="E259" s="24"/>
      <c r="F259" s="26"/>
      <c r="J259"/>
    </row>
    <row r="260" spans="1:12">
      <c r="A260" s="27"/>
      <c r="B260" s="28" t="s">
        <v>157</v>
      </c>
      <c r="C260" s="23"/>
      <c r="D260" s="24"/>
      <c r="E260" s="24"/>
      <c r="F260" s="25">
        <f>SUM(F12:F259)</f>
        <v>0</v>
      </c>
      <c r="J260"/>
    </row>
    <row r="261" spans="1:12">
      <c r="A261" s="29"/>
      <c r="B261" s="30"/>
      <c r="C261" s="31"/>
      <c r="D261" s="32"/>
      <c r="E261" s="32"/>
      <c r="F261" s="33"/>
      <c r="J261"/>
    </row>
    <row r="263" spans="1:12" ht="12.75" customHeight="1"/>
    <row r="264" spans="1:12" ht="12.75" customHeight="1"/>
    <row r="265" spans="1:12" ht="12.75" customHeight="1"/>
    <row r="266" spans="1:12" ht="12.75" customHeight="1"/>
    <row r="267" spans="1:12" ht="12.75" customHeight="1"/>
    <row r="268" spans="1:12" ht="12.75" customHeight="1"/>
    <row r="269" spans="1:12" ht="12.75" customHeight="1">
      <c r="B269" s="82"/>
    </row>
    <row r="270" spans="1:12" ht="12.75" customHeight="1"/>
    <row r="271" spans="1:12" ht="12.75" customHeight="1"/>
    <row r="272" spans="1:1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sheetData>
  <pageMargins left="0.98425196850393704" right="0.39370078740157483" top="0.98425196850393704" bottom="0.59055118110236227" header="0.51181102362204722" footer="0.39370078740157483"/>
  <pageSetup paperSize="9" scale="91" orientation="portrait" horizontalDpi="4294967293" verticalDpi="300" r:id="rId1"/>
  <headerFooter alignWithMargins="0">
    <oddHeader>&amp;LKD Škocjan&amp;CNOTRANJA OPREMA</oddHeader>
  </headerFooter>
  <rowBreaks count="6" manualBreakCount="6">
    <brk id="45" min="1" max="5" man="1"/>
    <brk id="52" min="1" max="5" man="1"/>
    <brk id="58" min="1" max="5" man="1"/>
    <brk id="123" min="1" max="5" man="1"/>
    <brk id="130" min="1" max="5" man="1"/>
    <brk id="155"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0"/>
  <sheetViews>
    <sheetView view="pageLayout" zoomScale="140" zoomScaleNormal="100" zoomScalePageLayoutView="140" workbookViewId="0">
      <selection activeCell="D6" sqref="D6"/>
    </sheetView>
  </sheetViews>
  <sheetFormatPr defaultColWidth="9.1171875" defaultRowHeight="12.7"/>
  <cols>
    <col min="1" max="1" width="5.703125" style="112" customWidth="1"/>
    <col min="2" max="2" width="43.703125" style="98" customWidth="1"/>
    <col min="3" max="3" width="4.703125" style="40" customWidth="1"/>
    <col min="4" max="4" width="10.703125" style="111" customWidth="1"/>
    <col min="5" max="5" width="11.703125" style="111" customWidth="1"/>
    <col min="6" max="6" width="12.703125" style="111" customWidth="1"/>
    <col min="7" max="7" width="9" style="43" customWidth="1"/>
    <col min="8" max="8" width="9" style="56" customWidth="1"/>
    <col min="9" max="9" width="11" style="56" customWidth="1"/>
    <col min="10" max="11" width="9" style="20" customWidth="1"/>
    <col min="12" max="15" width="9.1171875" style="20"/>
  </cols>
  <sheetData>
    <row r="1" spans="1:9">
      <c r="A1" s="113"/>
      <c r="B1" s="135"/>
      <c r="C1" s="137" t="s">
        <v>2</v>
      </c>
      <c r="D1" s="45"/>
      <c r="E1" s="241" t="s">
        <v>3</v>
      </c>
      <c r="F1" s="242"/>
      <c r="G1" s="53"/>
      <c r="H1" s="57"/>
      <c r="I1" s="57"/>
    </row>
    <row r="2" spans="1:9">
      <c r="A2" s="114" t="s">
        <v>0</v>
      </c>
      <c r="B2" s="136" t="s">
        <v>4</v>
      </c>
      <c r="C2" s="138" t="s">
        <v>5</v>
      </c>
      <c r="D2" s="46" t="s">
        <v>6</v>
      </c>
      <c r="E2" s="49" t="s">
        <v>7</v>
      </c>
      <c r="F2" s="50" t="s">
        <v>1</v>
      </c>
      <c r="G2" s="53"/>
      <c r="H2" s="57"/>
      <c r="I2" s="57"/>
    </row>
    <row r="3" spans="1:9" ht="12.2" customHeight="1">
      <c r="A3" s="47"/>
      <c r="B3" s="75"/>
      <c r="C3" s="74"/>
      <c r="D3" s="115"/>
      <c r="E3" s="51"/>
      <c r="F3" s="116"/>
      <c r="G3" s="53"/>
      <c r="H3" s="57"/>
      <c r="I3" s="57"/>
    </row>
    <row r="4" spans="1:9" s="20" customFormat="1" ht="13.7">
      <c r="A4" s="151" t="s">
        <v>58</v>
      </c>
      <c r="B4" s="152" t="s">
        <v>62</v>
      </c>
      <c r="C4" s="153"/>
      <c r="D4" s="154"/>
      <c r="E4" s="155"/>
      <c r="F4" s="154"/>
      <c r="G4" s="53"/>
      <c r="H4" s="57"/>
      <c r="I4" s="57"/>
    </row>
    <row r="5" spans="1:9" s="20" customFormat="1" ht="13.7">
      <c r="A5" s="151"/>
      <c r="B5" s="152"/>
      <c r="C5" s="153"/>
      <c r="D5" s="154"/>
      <c r="E5" s="155"/>
      <c r="F5" s="154"/>
      <c r="G5" s="53"/>
      <c r="H5" s="57"/>
      <c r="I5" s="57"/>
    </row>
    <row r="6" spans="1:9" s="20" customFormat="1" ht="63.35">
      <c r="A6" s="147" t="s">
        <v>44</v>
      </c>
      <c r="B6" s="148" t="s">
        <v>79</v>
      </c>
      <c r="C6" s="149" t="s">
        <v>8</v>
      </c>
      <c r="D6" s="150">
        <v>15</v>
      </c>
      <c r="E6" s="156"/>
      <c r="F6" s="150"/>
      <c r="G6"/>
    </row>
    <row r="7" spans="1:9" s="20" customFormat="1">
      <c r="A7" s="157"/>
      <c r="B7" s="158"/>
      <c r="C7" s="153"/>
      <c r="D7" s="154"/>
      <c r="E7" s="159"/>
      <c r="F7" s="154"/>
      <c r="G7"/>
    </row>
    <row r="8" spans="1:9" s="20" customFormat="1">
      <c r="A8" s="147" t="s">
        <v>45</v>
      </c>
      <c r="B8" s="160" t="s">
        <v>59</v>
      </c>
      <c r="C8" s="153"/>
      <c r="D8" s="154"/>
      <c r="E8" s="159"/>
      <c r="F8" s="154"/>
      <c r="G8"/>
    </row>
    <row r="9" spans="1:9" s="20" customFormat="1">
      <c r="A9" s="157"/>
      <c r="B9" s="160" t="s">
        <v>80</v>
      </c>
      <c r="C9" s="153"/>
      <c r="D9" s="154"/>
      <c r="E9" s="159"/>
      <c r="F9" s="154"/>
      <c r="G9"/>
    </row>
    <row r="10" spans="1:9" s="20" customFormat="1">
      <c r="A10" s="157"/>
      <c r="B10" s="160" t="s">
        <v>274</v>
      </c>
      <c r="C10" s="149" t="s">
        <v>60</v>
      </c>
      <c r="D10" s="150">
        <v>1</v>
      </c>
      <c r="E10" s="159"/>
      <c r="F10" s="161"/>
      <c r="G10"/>
    </row>
    <row r="11" spans="1:9" s="20" customFormat="1" ht="13" thickBot="1">
      <c r="A11" s="162"/>
      <c r="B11" s="163"/>
      <c r="C11" s="164"/>
      <c r="D11" s="165"/>
      <c r="E11" s="166"/>
      <c r="F11" s="167"/>
      <c r="G11"/>
    </row>
    <row r="12" spans="1:9" s="20" customFormat="1" ht="13" thickTop="1">
      <c r="A12" s="168"/>
      <c r="B12" s="169"/>
      <c r="C12" s="170"/>
      <c r="D12" s="171"/>
      <c r="E12" s="172"/>
      <c r="F12" s="173"/>
      <c r="G12"/>
    </row>
    <row r="13" spans="1:9" s="20" customFormat="1">
      <c r="A13" s="147"/>
      <c r="B13" s="174" t="s">
        <v>61</v>
      </c>
      <c r="C13" s="170"/>
      <c r="D13" s="171"/>
      <c r="E13" s="171"/>
      <c r="F13" s="175"/>
      <c r="G13"/>
    </row>
    <row r="14" spans="1:9" s="20" customFormat="1">
      <c r="A14" s="109"/>
      <c r="B14" s="37"/>
      <c r="C14" s="38"/>
      <c r="D14" s="110"/>
      <c r="E14" s="110"/>
      <c r="F14" s="39"/>
      <c r="G14"/>
    </row>
    <row r="15" spans="1:9" s="20" customFormat="1">
      <c r="A15" s="112"/>
      <c r="B15" s="98"/>
      <c r="C15" s="40"/>
      <c r="D15" s="111"/>
      <c r="E15" s="111"/>
      <c r="F15" s="111"/>
      <c r="G15"/>
    </row>
    <row r="20" spans="12:12">
      <c r="L20" s="139"/>
    </row>
  </sheetData>
  <mergeCells count="1">
    <mergeCell ref="E1:F1"/>
  </mergeCells>
  <pageMargins left="0.98425196850393704" right="0.39370078740157483" top="0.98425196850393704" bottom="0.59055118110236227" header="0.51181102362204722" footer="0.39370078740157483"/>
  <pageSetup paperSize="9" orientation="portrait" verticalDpi="300" r:id="rId1"/>
  <headerFooter alignWithMargins="0">
    <oddHeader>&amp;L&amp;8KD Škocjan&amp;C&amp;8NOTRANJA OPREMA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rekapitulacija</vt:lpstr>
      <vt:lpstr>Splošni pogoji</vt:lpstr>
      <vt:lpstr>A - pohištvo po meri</vt:lpstr>
      <vt:lpstr>C - dokumentacija</vt:lpstr>
      <vt:lpstr>'A - pohištvo po meri'!Področje_tiskanja</vt:lpstr>
      <vt:lpstr>'C - dokumentacija'!Področje_tiskanja</vt:lpstr>
      <vt:lpstr>'Splošni pogoji'!Področje_tiskanja</vt:lpstr>
      <vt:lpstr>'A - pohištvo po meri'!Tiskanje_naslovov</vt:lpstr>
      <vt:lpstr>'C - dokumentacija'!Tiskanje_naslovov</vt:lpstr>
      <vt:lpstr>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Bregar Mija</dc:creator>
  <cp:lastModifiedBy>nina pekolj</cp:lastModifiedBy>
  <cp:lastPrinted>2019-10-09T08:40:45Z</cp:lastPrinted>
  <dcterms:created xsi:type="dcterms:W3CDTF">2006-06-20T12:52:51Z</dcterms:created>
  <dcterms:modified xsi:type="dcterms:W3CDTF">2024-01-24T03:45:47Z</dcterms:modified>
</cp:coreProperties>
</file>